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32D9C0E7-2CDE-4A50-B7E4-60F69DF06B3E}" xr6:coauthVersionLast="46" xr6:coauthVersionMax="46" xr10:uidLastSave="{00000000-0000-0000-0000-000000000000}"/>
  <bookViews>
    <workbookView xWindow="1515" yWindow="60" windowWidth="25845" windowHeight="14520" activeTab="3" xr2:uid="{00000000-000D-0000-FFFF-FFFF00000000}"/>
  </bookViews>
  <sheets>
    <sheet name="様式１" sheetId="1" r:id="rId1"/>
    <sheet name="別紙１ " sheetId="5" r:id="rId2"/>
    <sheet name="別紙２（1）" sheetId="8" r:id="rId3"/>
    <sheet name="別紙２（2）" sheetId="9" r:id="rId4"/>
    <sheet name="リスト一覧" sheetId="10" state="hidden" r:id="rId5"/>
  </sheets>
  <definedNames>
    <definedName name="_xlnm.Print_Area" localSheetId="1">'別紙１ '!$A$1:$S$28</definedName>
    <definedName name="_xlnm.Print_Area" localSheetId="2">'別紙２（1）'!$A$1:$M$16</definedName>
    <definedName name="_xlnm.Print_Area" localSheetId="3">'別紙２（2）'!$A$1:$M$23</definedName>
    <definedName name="_xlnm.Print_Area" localSheetId="0">様式１!$A$1:$P$28</definedName>
    <definedName name="_xlnm.Print_Titles" localSheetId="2">'別紙２（1）'!$1:$5</definedName>
    <definedName name="_xlnm.Print_Titles" localSheetId="3">'別紙２（2）'!$1:$5</definedName>
    <definedName name="施設規格">リスト一覧!$C:$C</definedName>
    <definedName name="種目及び規格">リスト一覧!$B:$B</definedName>
    <definedName name="品目">リスト一覧!$A:$A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1" l="1"/>
  <c r="K13" i="9" l="1"/>
  <c r="K18" i="9" s="1"/>
  <c r="J14" i="8"/>
  <c r="K9" i="8"/>
  <c r="K14" i="8" s="1"/>
  <c r="J18" i="9" l="1"/>
  <c r="G18" i="9"/>
  <c r="B18" i="9"/>
  <c r="B14" i="8" l="1"/>
  <c r="G14" i="8" l="1"/>
</calcChain>
</file>

<file path=xl/sharedStrings.xml><?xml version="1.0" encoding="utf-8"?>
<sst xmlns="http://schemas.openxmlformats.org/spreadsheetml/2006/main" count="206" uniqueCount="135">
  <si>
    <t>都道府県名</t>
    <rPh sb="0" eb="4">
      <t>トドウフケン</t>
    </rPh>
    <rPh sb="4" eb="5">
      <t>メイ</t>
    </rPh>
    <phoneticPr fontId="3"/>
  </si>
  <si>
    <t>都道府県番号</t>
    <rPh sb="0" eb="4">
      <t>トドウフケン</t>
    </rPh>
    <rPh sb="4" eb="6">
      <t>バンゴウ</t>
    </rPh>
    <phoneticPr fontId="3"/>
  </si>
  <si>
    <t>区　　　　　　　分</t>
    <rPh sb="0" eb="1">
      <t>ク</t>
    </rPh>
    <rPh sb="8" eb="9">
      <t>ブン</t>
    </rPh>
    <phoneticPr fontId="3"/>
  </si>
  <si>
    <t>建　　　　　　　物</t>
    <rPh sb="0" eb="1">
      <t>ケン</t>
    </rPh>
    <rPh sb="8" eb="9">
      <t>モノ</t>
    </rPh>
    <phoneticPr fontId="3"/>
  </si>
  <si>
    <t>医　療　機　械　等</t>
    <rPh sb="0" eb="1">
      <t>イ</t>
    </rPh>
    <rPh sb="2" eb="3">
      <t>リョウ</t>
    </rPh>
    <rPh sb="4" eb="5">
      <t>キ</t>
    </rPh>
    <rPh sb="6" eb="7">
      <t>カイ</t>
    </rPh>
    <rPh sb="8" eb="9">
      <t>トウ</t>
    </rPh>
    <phoneticPr fontId="3"/>
  </si>
  <si>
    <t>合計</t>
    <rPh sb="0" eb="2">
      <t>ゴウケイ</t>
    </rPh>
    <phoneticPr fontId="3"/>
  </si>
  <si>
    <t>交付金確定（予定）日</t>
    <rPh sb="0" eb="3">
      <t>コウフキン</t>
    </rPh>
    <rPh sb="3" eb="5">
      <t>カクテイ</t>
    </rPh>
    <rPh sb="6" eb="8">
      <t>ヨテイ</t>
    </rPh>
    <rPh sb="9" eb="10">
      <t>ビ</t>
    </rPh>
    <phoneticPr fontId="3"/>
  </si>
  <si>
    <t>交付（予定）日</t>
    <rPh sb="0" eb="2">
      <t>コウフ</t>
    </rPh>
    <rPh sb="3" eb="5">
      <t>ヨテイ</t>
    </rPh>
    <rPh sb="6" eb="7">
      <t>ビ</t>
    </rPh>
    <phoneticPr fontId="3"/>
  </si>
  <si>
    <t>整備市町村数</t>
    <rPh sb="0" eb="2">
      <t>セイビ</t>
    </rPh>
    <rPh sb="2" eb="5">
      <t>シチョウソン</t>
    </rPh>
    <rPh sb="5" eb="6">
      <t>スウ</t>
    </rPh>
    <phoneticPr fontId="3"/>
  </si>
  <si>
    <t>整備件数</t>
    <rPh sb="0" eb="2">
      <t>セイビ</t>
    </rPh>
    <rPh sb="2" eb="4">
      <t>ケンスウ</t>
    </rPh>
    <phoneticPr fontId="3"/>
  </si>
  <si>
    <t>（単位：円）</t>
    <rPh sb="1" eb="3">
      <t>タンイ</t>
    </rPh>
    <rPh sb="4" eb="5">
      <t>エン</t>
    </rPh>
    <phoneticPr fontId="3"/>
  </si>
  <si>
    <t>整備計画
番　　号</t>
    <rPh sb="0" eb="2">
      <t>セイビ</t>
    </rPh>
    <rPh sb="2" eb="4">
      <t>ケイカク</t>
    </rPh>
    <rPh sb="5" eb="6">
      <t>バン</t>
    </rPh>
    <rPh sb="8" eb="9">
      <t>ゴウ</t>
    </rPh>
    <phoneticPr fontId="3"/>
  </si>
  <si>
    <t>市町村
番　号</t>
    <rPh sb="0" eb="3">
      <t>シチョウソン</t>
    </rPh>
    <rPh sb="4" eb="5">
      <t>バン</t>
    </rPh>
    <rPh sb="6" eb="7">
      <t>ゴウ</t>
    </rPh>
    <phoneticPr fontId="3"/>
  </si>
  <si>
    <t>市町村名</t>
    <rPh sb="0" eb="3">
      <t>シチョウソン</t>
    </rPh>
    <rPh sb="3" eb="4">
      <t>メイ</t>
    </rPh>
    <phoneticPr fontId="3"/>
  </si>
  <si>
    <t>施設名</t>
    <rPh sb="0" eb="2">
      <t>シセツ</t>
    </rPh>
    <rPh sb="2" eb="3">
      <t>メイ</t>
    </rPh>
    <phoneticPr fontId="3"/>
  </si>
  <si>
    <t>区分
（型）</t>
    <rPh sb="0" eb="2">
      <t>クブン</t>
    </rPh>
    <rPh sb="4" eb="5">
      <t>カタ</t>
    </rPh>
    <phoneticPr fontId="3"/>
  </si>
  <si>
    <t>備考</t>
    <rPh sb="0" eb="2">
      <t>ビコウ</t>
    </rPh>
    <phoneticPr fontId="3"/>
  </si>
  <si>
    <t>交　　　付
（予定）日</t>
    <rPh sb="0" eb="1">
      <t>コウ</t>
    </rPh>
    <rPh sb="4" eb="5">
      <t>ツキ</t>
    </rPh>
    <rPh sb="7" eb="9">
      <t>ヨテイ</t>
    </rPh>
    <rPh sb="10" eb="11">
      <t>ビ</t>
    </rPh>
    <phoneticPr fontId="3"/>
  </si>
  <si>
    <t>整備事業概要</t>
    <rPh sb="0" eb="2">
      <t>セイビ</t>
    </rPh>
    <rPh sb="2" eb="4">
      <t>ジギョウ</t>
    </rPh>
    <rPh sb="4" eb="6">
      <t>ガイヨウ</t>
    </rPh>
    <phoneticPr fontId="3"/>
  </si>
  <si>
    <t>事 業 完 了
（予定）日</t>
    <rPh sb="0" eb="1">
      <t>コト</t>
    </rPh>
    <rPh sb="2" eb="3">
      <t>ギョウ</t>
    </rPh>
    <rPh sb="4" eb="5">
      <t>カン</t>
    </rPh>
    <rPh sb="6" eb="7">
      <t>リョウ</t>
    </rPh>
    <rPh sb="9" eb="11">
      <t>ヨテイ</t>
    </rPh>
    <rPh sb="12" eb="13">
      <t>ビ</t>
    </rPh>
    <phoneticPr fontId="3"/>
  </si>
  <si>
    <t>1.整備計画</t>
    <rPh sb="2" eb="4">
      <t>セイビ</t>
    </rPh>
    <rPh sb="4" eb="6">
      <t>ケイカク</t>
    </rPh>
    <phoneticPr fontId="3"/>
  </si>
  <si>
    <t>都道府県番号</t>
  </si>
  <si>
    <t>整備計画番　　号</t>
    <rPh sb="0" eb="2">
      <t>セイビ</t>
    </rPh>
    <rPh sb="2" eb="4">
      <t>ケイカク</t>
    </rPh>
    <rPh sb="4" eb="5">
      <t>バン</t>
    </rPh>
    <rPh sb="7" eb="8">
      <t>ゴウ</t>
    </rPh>
    <phoneticPr fontId="9"/>
  </si>
  <si>
    <t>施　設　名</t>
    <rPh sb="0" eb="1">
      <t>シ</t>
    </rPh>
    <rPh sb="2" eb="3">
      <t>セツ</t>
    </rPh>
    <rPh sb="4" eb="5">
      <t>メイ</t>
    </rPh>
    <phoneticPr fontId="9"/>
  </si>
  <si>
    <t>区分
(型)</t>
    <rPh sb="0" eb="2">
      <t>クブン</t>
    </rPh>
    <rPh sb="4" eb="5">
      <t>カタ</t>
    </rPh>
    <phoneticPr fontId="9"/>
  </si>
  <si>
    <t>交 付 対 象 事 業 概 況</t>
    <phoneticPr fontId="9"/>
  </si>
  <si>
    <t>交　付　対　象</t>
    <phoneticPr fontId="9"/>
  </si>
  <si>
    <t>補助対象事業費</t>
    <rPh sb="0" eb="2">
      <t>ホジョ</t>
    </rPh>
    <phoneticPr fontId="9"/>
  </si>
  <si>
    <t>国庫補助基本額</t>
    <rPh sb="0" eb="2">
      <t>コッコ</t>
    </rPh>
    <phoneticPr fontId="9"/>
  </si>
  <si>
    <t>交付申請対象額</t>
    <rPh sb="0" eb="2">
      <t>コウフ</t>
    </rPh>
    <rPh sb="2" eb="4">
      <t>シンセイ</t>
    </rPh>
    <rPh sb="4" eb="6">
      <t>タイショウ</t>
    </rPh>
    <rPh sb="6" eb="7">
      <t>ガク</t>
    </rPh>
    <phoneticPr fontId="9"/>
  </si>
  <si>
    <t>円</t>
    <rPh sb="0" eb="1">
      <t>エン</t>
    </rPh>
    <phoneticPr fontId="9"/>
  </si>
  <si>
    <t>千円</t>
    <rPh sb="0" eb="2">
      <t>センエン</t>
    </rPh>
    <phoneticPr fontId="9"/>
  </si>
  <si>
    <t>計</t>
    <rPh sb="0" eb="1">
      <t>ケイ</t>
    </rPh>
    <phoneticPr fontId="9"/>
  </si>
  <si>
    <t>施設</t>
    <rPh sb="0" eb="2">
      <t>シセツ</t>
    </rPh>
    <phoneticPr fontId="9"/>
  </si>
  <si>
    <t>整備計画
番　　号</t>
    <rPh sb="0" eb="2">
      <t>セイビ</t>
    </rPh>
    <rPh sb="2" eb="4">
      <t>ケイカク</t>
    </rPh>
    <rPh sb="5" eb="6">
      <t>バン</t>
    </rPh>
    <rPh sb="8" eb="9">
      <t>ゴウ</t>
    </rPh>
    <phoneticPr fontId="9"/>
  </si>
  <si>
    <t>交 付 対 象 事 業 概 況</t>
    <phoneticPr fontId="9"/>
  </si>
  <si>
    <t>交　付　対　象</t>
    <phoneticPr fontId="9"/>
  </si>
  <si>
    <t>購入機器等名</t>
    <rPh sb="0" eb="2">
      <t>コウニュウ</t>
    </rPh>
    <rPh sb="2" eb="4">
      <t>キキ</t>
    </rPh>
    <rPh sb="4" eb="5">
      <t>トウ</t>
    </rPh>
    <rPh sb="5" eb="6">
      <t>メイ</t>
    </rPh>
    <phoneticPr fontId="9"/>
  </si>
  <si>
    <t>種目及び規格</t>
    <rPh sb="0" eb="2">
      <t>シュモク</t>
    </rPh>
    <rPh sb="2" eb="3">
      <t>オヨ</t>
    </rPh>
    <rPh sb="4" eb="6">
      <t>キカク</t>
    </rPh>
    <phoneticPr fontId="9"/>
  </si>
  <si>
    <t>病院</t>
    <rPh sb="0" eb="2">
      <t>ビョウイン</t>
    </rPh>
    <phoneticPr fontId="9"/>
  </si>
  <si>
    <t>レントゲン装置（TV)</t>
    <rPh sb="5" eb="7">
      <t>ソウチ</t>
    </rPh>
    <phoneticPr fontId="9"/>
  </si>
  <si>
    <t>診療所</t>
    <rPh sb="0" eb="3">
      <t>シンリョウショ</t>
    </rPh>
    <phoneticPr fontId="9"/>
  </si>
  <si>
    <t>レントゲン装置（一般）</t>
    <rPh sb="5" eb="7">
      <t>ソウチ</t>
    </rPh>
    <rPh sb="8" eb="10">
      <t>イッパン</t>
    </rPh>
    <phoneticPr fontId="9"/>
  </si>
  <si>
    <t>医師住宅</t>
    <rPh sb="0" eb="2">
      <t>イシ</t>
    </rPh>
    <rPh sb="2" eb="4">
      <t>ジュウタク</t>
    </rPh>
    <phoneticPr fontId="9"/>
  </si>
  <si>
    <t>医療機械器具</t>
    <rPh sb="0" eb="2">
      <t>イリョウ</t>
    </rPh>
    <rPh sb="2" eb="4">
      <t>キカイ</t>
    </rPh>
    <rPh sb="4" eb="6">
      <t>キグ</t>
    </rPh>
    <phoneticPr fontId="9"/>
  </si>
  <si>
    <t>甲</t>
    <rPh sb="0" eb="1">
      <t>コウ</t>
    </rPh>
    <phoneticPr fontId="3"/>
  </si>
  <si>
    <t>乙</t>
    <rPh sb="0" eb="1">
      <t>オツ</t>
    </rPh>
    <phoneticPr fontId="3"/>
  </si>
  <si>
    <t>丙</t>
    <rPh sb="0" eb="1">
      <t>ヘイ</t>
    </rPh>
    <phoneticPr fontId="3"/>
  </si>
  <si>
    <t>丁</t>
    <rPh sb="0" eb="1">
      <t>テイ</t>
    </rPh>
    <phoneticPr fontId="3"/>
  </si>
  <si>
    <t>備考</t>
    <rPh sb="0" eb="2">
      <t>ビコウ</t>
    </rPh>
    <phoneticPr fontId="9"/>
  </si>
  <si>
    <t>直営診療施設整備分交付申請額</t>
    <rPh sb="0" eb="2">
      <t>チョクエイ</t>
    </rPh>
    <rPh sb="2" eb="4">
      <t>シンリョウ</t>
    </rPh>
    <rPh sb="4" eb="6">
      <t>シセツ</t>
    </rPh>
    <rPh sb="6" eb="8">
      <t>セイビ</t>
    </rPh>
    <rPh sb="8" eb="9">
      <t>ブン</t>
    </rPh>
    <rPh sb="9" eb="11">
      <t>コウフ</t>
    </rPh>
    <rPh sb="11" eb="13">
      <t>シンセイ</t>
    </rPh>
    <rPh sb="13" eb="14">
      <t>ガク</t>
    </rPh>
    <phoneticPr fontId="3"/>
  </si>
  <si>
    <t>００２</t>
  </si>
  <si>
    <t>０２７</t>
  </si>
  <si>
    <t>○○市</t>
    <rPh sb="2" eb="3">
      <t>シ</t>
    </rPh>
    <phoneticPr fontId="9"/>
  </si>
  <si>
    <t>□□村</t>
    <rPh sb="2" eb="3">
      <t>ムラ</t>
    </rPh>
    <phoneticPr fontId="9"/>
  </si>
  <si>
    <t>国民健康保険○○○診療所</t>
    <rPh sb="0" eb="2">
      <t>コクミン</t>
    </rPh>
    <rPh sb="2" eb="6">
      <t>ケンコウホケン</t>
    </rPh>
    <rPh sb="9" eb="12">
      <t>シンリョウジョ</t>
    </rPh>
    <phoneticPr fontId="9"/>
  </si>
  <si>
    <t>△△△病院</t>
    <rPh sb="3" eb="5">
      <t>ビョウイン</t>
    </rPh>
    <phoneticPr fontId="9"/>
  </si>
  <si>
    <t>乙</t>
    <phoneticPr fontId="9"/>
  </si>
  <si>
    <t>診療所　　183.52㎡</t>
    <rPh sb="0" eb="3">
      <t>シンリョウジョ</t>
    </rPh>
    <phoneticPr fontId="9"/>
  </si>
  <si>
    <t>医師住宅　115.23㎡</t>
    <rPh sb="0" eb="2">
      <t>イシ</t>
    </rPh>
    <rPh sb="2" eb="4">
      <t>ジュウタク</t>
    </rPh>
    <phoneticPr fontId="9"/>
  </si>
  <si>
    <t>院内託児施設等 42.67㎡</t>
    <rPh sb="0" eb="2">
      <t>インナイ</t>
    </rPh>
    <rPh sb="2" eb="4">
      <t>タクジ</t>
    </rPh>
    <rPh sb="4" eb="6">
      <t>シセツ</t>
    </rPh>
    <rPh sb="6" eb="7">
      <t>トウ</t>
    </rPh>
    <phoneticPr fontId="9"/>
  </si>
  <si>
    <t>看護師宿舎 90.25㎡</t>
    <rPh sb="0" eb="3">
      <t>カンゴシ</t>
    </rPh>
    <rPh sb="3" eb="5">
      <t>シュクシャ</t>
    </rPh>
    <phoneticPr fontId="3"/>
  </si>
  <si>
    <t>０２３</t>
  </si>
  <si>
    <t>△△町</t>
    <rPh sb="2" eb="3">
      <t>マチ</t>
    </rPh>
    <phoneticPr fontId="9"/>
  </si>
  <si>
    <t>国保☆☆☆診療所</t>
    <rPh sb="0" eb="2">
      <t>コクホ</t>
    </rPh>
    <rPh sb="5" eb="8">
      <t>シンリョウジョ</t>
    </rPh>
    <phoneticPr fontId="9"/>
  </si>
  <si>
    <t>乙</t>
    <phoneticPr fontId="9"/>
  </si>
  <si>
    <t>丁</t>
    <phoneticPr fontId="9"/>
  </si>
  <si>
    <t>デジタルＸ線テレビ装置</t>
    <rPh sb="5" eb="6">
      <t>セン</t>
    </rPh>
    <rPh sb="9" eb="11">
      <t>ソウチ</t>
    </rPh>
    <phoneticPr fontId="9"/>
  </si>
  <si>
    <t>Ｘ線レントゲン装置</t>
    <rPh sb="1" eb="2">
      <t>セン</t>
    </rPh>
    <rPh sb="7" eb="9">
      <t>ソウチ</t>
    </rPh>
    <phoneticPr fontId="9"/>
  </si>
  <si>
    <t>十二指腸ファイバースコープ</t>
    <rPh sb="0" eb="4">
      <t>ジュウニシチョウ</t>
    </rPh>
    <phoneticPr fontId="9"/>
  </si>
  <si>
    <t>心電図解析装置</t>
    <rPh sb="0" eb="3">
      <t>シンデンズ</t>
    </rPh>
    <rPh sb="3" eb="5">
      <t>カイセキ</t>
    </rPh>
    <rPh sb="5" eb="7">
      <t>ソウチ</t>
    </rPh>
    <phoneticPr fontId="9"/>
  </si>
  <si>
    <t>無散瞳眼底カメラ</t>
    <rPh sb="0" eb="1">
      <t>ム</t>
    </rPh>
    <rPh sb="1" eb="2">
      <t>サン</t>
    </rPh>
    <rPh sb="2" eb="3">
      <t>ドウ</t>
    </rPh>
    <rPh sb="3" eb="5">
      <t>ガンテイ</t>
    </rPh>
    <phoneticPr fontId="9"/>
  </si>
  <si>
    <t>自動血球装置</t>
    <rPh sb="0" eb="2">
      <t>ジドウ</t>
    </rPh>
    <rPh sb="2" eb="4">
      <t>ケッキュウ</t>
    </rPh>
    <rPh sb="4" eb="6">
      <t>ソウチ</t>
    </rPh>
    <phoneticPr fontId="9"/>
  </si>
  <si>
    <t>自動高圧滅菌器</t>
    <rPh sb="0" eb="2">
      <t>ジドウ</t>
    </rPh>
    <rPh sb="2" eb="4">
      <t>コウアツ</t>
    </rPh>
    <rPh sb="4" eb="7">
      <t>メッキンキ</t>
    </rPh>
    <phoneticPr fontId="9"/>
  </si>
  <si>
    <t>脳波計</t>
    <rPh sb="0" eb="3">
      <t>ノウハケイ</t>
    </rPh>
    <phoneticPr fontId="9"/>
  </si>
  <si>
    <t>超音波診断装置</t>
    <rPh sb="0" eb="3">
      <t>チョウオンパ</t>
    </rPh>
    <rPh sb="3" eb="5">
      <t>シンダン</t>
    </rPh>
    <rPh sb="5" eb="7">
      <t>ソウチ</t>
    </rPh>
    <phoneticPr fontId="9"/>
  </si>
  <si>
    <t>○○</t>
    <phoneticPr fontId="3"/>
  </si>
  <si>
    <t>○○県</t>
    <rPh sb="2" eb="3">
      <t>ケン</t>
    </rPh>
    <phoneticPr fontId="3"/>
  </si>
  <si>
    <t>002</t>
    <phoneticPr fontId="3"/>
  </si>
  <si>
    <t>023</t>
    <phoneticPr fontId="3"/>
  </si>
  <si>
    <t>027</t>
    <phoneticPr fontId="3"/>
  </si>
  <si>
    <t>国民健康保険○○○診療所</t>
    <phoneticPr fontId="3"/>
  </si>
  <si>
    <t>診療所の改築</t>
    <rPh sb="0" eb="3">
      <t>シンリョウジョ</t>
    </rPh>
    <rPh sb="4" eb="6">
      <t>カイチク</t>
    </rPh>
    <phoneticPr fontId="3"/>
  </si>
  <si>
    <t>医師住宅の改築</t>
    <rPh sb="0" eb="2">
      <t>イシ</t>
    </rPh>
    <rPh sb="2" eb="4">
      <t>ジュウタク</t>
    </rPh>
    <rPh sb="5" eb="7">
      <t>カイチク</t>
    </rPh>
    <phoneticPr fontId="3"/>
  </si>
  <si>
    <t>デジタルＸ線テレビ装置の購入</t>
    <rPh sb="12" eb="14">
      <t>コウニュウ</t>
    </rPh>
    <phoneticPr fontId="3"/>
  </si>
  <si>
    <t>△△町</t>
    <phoneticPr fontId="3"/>
  </si>
  <si>
    <t>△△△病院</t>
    <phoneticPr fontId="3"/>
  </si>
  <si>
    <t>Ｘ線レントゲン装置の購入</t>
    <rPh sb="1" eb="2">
      <t>セン</t>
    </rPh>
    <rPh sb="7" eb="9">
      <t>ソウチ</t>
    </rPh>
    <phoneticPr fontId="9"/>
  </si>
  <si>
    <t>十二指腸ファイバースコープの購入</t>
    <rPh sb="0" eb="4">
      <t>ジュウニシチョウ</t>
    </rPh>
    <phoneticPr fontId="9"/>
  </si>
  <si>
    <t>心電図解析装置の購入</t>
    <rPh sb="0" eb="3">
      <t>シンデンズ</t>
    </rPh>
    <rPh sb="3" eb="5">
      <t>カイセキ</t>
    </rPh>
    <rPh sb="5" eb="7">
      <t>ソウチ</t>
    </rPh>
    <phoneticPr fontId="9"/>
  </si>
  <si>
    <t>無散瞳眼底カメラの購入</t>
    <rPh sb="0" eb="1">
      <t>ム</t>
    </rPh>
    <rPh sb="1" eb="2">
      <t>サン</t>
    </rPh>
    <rPh sb="2" eb="3">
      <t>ドウ</t>
    </rPh>
    <rPh sb="3" eb="5">
      <t>ガンテイ</t>
    </rPh>
    <phoneticPr fontId="9"/>
  </si>
  <si>
    <t>自動血球装置の購入</t>
    <rPh sb="0" eb="2">
      <t>ジドウ</t>
    </rPh>
    <rPh sb="2" eb="4">
      <t>ケッキュウ</t>
    </rPh>
    <rPh sb="4" eb="6">
      <t>ソウチ</t>
    </rPh>
    <phoneticPr fontId="9"/>
  </si>
  <si>
    <t>院内託児施設等の新設</t>
    <rPh sb="8" eb="10">
      <t>シンセツ</t>
    </rPh>
    <phoneticPr fontId="3"/>
  </si>
  <si>
    <t>□□□病院</t>
    <rPh sb="3" eb="5">
      <t>ビョウイン</t>
    </rPh>
    <phoneticPr fontId="9"/>
  </si>
  <si>
    <t>□□□病院</t>
    <phoneticPr fontId="3"/>
  </si>
  <si>
    <t>国保☆☆☆診療所</t>
    <phoneticPr fontId="3"/>
  </si>
  <si>
    <t>□□村</t>
    <phoneticPr fontId="3"/>
  </si>
  <si>
    <t>看護師宿舎の改築</t>
    <rPh sb="6" eb="8">
      <t>カイチク</t>
    </rPh>
    <phoneticPr fontId="3"/>
  </si>
  <si>
    <t>自動高圧滅菌器の購入</t>
    <rPh sb="8" eb="10">
      <t>コウニュウ</t>
    </rPh>
    <phoneticPr fontId="3"/>
  </si>
  <si>
    <t>脳波計の購入</t>
    <rPh sb="4" eb="6">
      <t>コウニュウ</t>
    </rPh>
    <phoneticPr fontId="3"/>
  </si>
  <si>
    <t>超音波診断装置の購入</t>
    <rPh sb="8" eb="10">
      <t>コウニュウ</t>
    </rPh>
    <phoneticPr fontId="3"/>
  </si>
  <si>
    <t>○○</t>
    <phoneticPr fontId="3"/>
  </si>
  <si>
    <t>○○県</t>
    <phoneticPr fontId="3"/>
  </si>
  <si>
    <t>丁</t>
    <rPh sb="0" eb="1">
      <t>テイ</t>
    </rPh>
    <phoneticPr fontId="9"/>
  </si>
  <si>
    <t>都道府県名</t>
    <rPh sb="0" eb="4">
      <t>トドウフケン</t>
    </rPh>
    <rPh sb="4" eb="5">
      <t>メイ</t>
    </rPh>
    <phoneticPr fontId="9"/>
  </si>
  <si>
    <t>（元号）○年○月○日</t>
    <rPh sb="1" eb="3">
      <t>ゲンゴウ</t>
    </rPh>
    <rPh sb="5" eb="6">
      <t>ネン</t>
    </rPh>
    <rPh sb="7" eb="8">
      <t>ガツ</t>
    </rPh>
    <rPh sb="9" eb="10">
      <t>ニチ</t>
    </rPh>
    <phoneticPr fontId="3"/>
  </si>
  <si>
    <t>（元号）×年×月×日</t>
    <rPh sb="1" eb="3">
      <t>ゲンゴウ</t>
    </rPh>
    <rPh sb="5" eb="6">
      <t>ネン</t>
    </rPh>
    <rPh sb="7" eb="8">
      <t>ガツ</t>
    </rPh>
    <rPh sb="9" eb="10">
      <t>ニチ</t>
    </rPh>
    <phoneticPr fontId="3"/>
  </si>
  <si>
    <t>（元号）×年×月×日</t>
    <rPh sb="1" eb="3">
      <t>ゲンゴウ</t>
    </rPh>
    <phoneticPr fontId="3"/>
  </si>
  <si>
    <t>（元号）△年△月△日</t>
    <rPh sb="1" eb="3">
      <t>ゲンゴウ</t>
    </rPh>
    <phoneticPr fontId="3"/>
  </si>
  <si>
    <t>（元号）　　年度　直営診療施設整備事業計画書</t>
    <rPh sb="1" eb="3">
      <t>ゲンゴウ</t>
    </rPh>
    <rPh sb="6" eb="8">
      <t>ネンド</t>
    </rPh>
    <rPh sb="9" eb="11">
      <t>チョクエイ</t>
    </rPh>
    <rPh sb="11" eb="13">
      <t>シンリョウ</t>
    </rPh>
    <rPh sb="13" eb="15">
      <t>シセツ</t>
    </rPh>
    <rPh sb="15" eb="17">
      <t>セイビ</t>
    </rPh>
    <rPh sb="17" eb="19">
      <t>ジギョウ</t>
    </rPh>
    <rPh sb="19" eb="22">
      <t>ケイカクショ</t>
    </rPh>
    <phoneticPr fontId="3"/>
  </si>
  <si>
    <t>（元号）　　年度　直営診療施設整備事業計画一覧</t>
    <rPh sb="1" eb="3">
      <t>ゲンゴウ</t>
    </rPh>
    <rPh sb="6" eb="8">
      <t>ネンド</t>
    </rPh>
    <rPh sb="9" eb="11">
      <t>チョクエイ</t>
    </rPh>
    <rPh sb="11" eb="13">
      <t>シンリョウ</t>
    </rPh>
    <rPh sb="13" eb="15">
      <t>シセツ</t>
    </rPh>
    <rPh sb="15" eb="17">
      <t>セイビ</t>
    </rPh>
    <rPh sb="17" eb="19">
      <t>ジギョウ</t>
    </rPh>
    <rPh sb="19" eb="21">
      <t>ケイカク</t>
    </rPh>
    <rPh sb="21" eb="23">
      <t>イチラン</t>
    </rPh>
    <phoneticPr fontId="3"/>
  </si>
  <si>
    <t>市町村保険者</t>
    <rPh sb="0" eb="3">
      <t>シチョウソン</t>
    </rPh>
    <rPh sb="3" eb="6">
      <t>ホケンシャ</t>
    </rPh>
    <phoneticPr fontId="9"/>
  </si>
  <si>
    <t>市町村保険者
番　号</t>
    <rPh sb="0" eb="3">
      <t>シチョウソン</t>
    </rPh>
    <rPh sb="3" eb="6">
      <t>ホケンシャ</t>
    </rPh>
    <rPh sb="7" eb="8">
      <t>バン</t>
    </rPh>
    <rPh sb="9" eb="10">
      <t>ゴウ</t>
    </rPh>
    <phoneticPr fontId="9"/>
  </si>
  <si>
    <t>市町村保険者名</t>
    <rPh sb="0" eb="3">
      <t>シチョウソン</t>
    </rPh>
    <rPh sb="3" eb="6">
      <t>ホケンシャ</t>
    </rPh>
    <rPh sb="6" eb="7">
      <t>メイ</t>
    </rPh>
    <phoneticPr fontId="9"/>
  </si>
  <si>
    <t>（元号）　　年度　直営診療施設整備事業所要額調書（建物分）</t>
    <rPh sb="1" eb="3">
      <t>ゲンゴウ</t>
    </rPh>
    <rPh sb="6" eb="8">
      <t>ネンド</t>
    </rPh>
    <rPh sb="17" eb="19">
      <t>ジギョウ</t>
    </rPh>
    <rPh sb="19" eb="21">
      <t>ショヨウ</t>
    </rPh>
    <rPh sb="21" eb="22">
      <t>ガク</t>
    </rPh>
    <rPh sb="22" eb="24">
      <t>チョウショ</t>
    </rPh>
    <rPh sb="25" eb="27">
      <t>タテモノ</t>
    </rPh>
    <rPh sb="27" eb="28">
      <t>ブン</t>
    </rPh>
    <phoneticPr fontId="9"/>
  </si>
  <si>
    <t>（元号）　　年度　直営診療施設整備事業所要額調書（医療機械等分）</t>
    <rPh sb="1" eb="3">
      <t>ゲンゴウ</t>
    </rPh>
    <rPh sb="17" eb="19">
      <t>ジギョウ</t>
    </rPh>
    <rPh sb="19" eb="21">
      <t>ショヨウ</t>
    </rPh>
    <rPh sb="21" eb="22">
      <t>ガク</t>
    </rPh>
    <rPh sb="22" eb="24">
      <t>チョウショ</t>
    </rPh>
    <rPh sb="25" eb="27">
      <t>イリョウ</t>
    </rPh>
    <rPh sb="27" eb="29">
      <t>キカイ</t>
    </rPh>
    <rPh sb="29" eb="30">
      <t>トウ</t>
    </rPh>
    <rPh sb="30" eb="31">
      <t>ブン</t>
    </rPh>
    <phoneticPr fontId="9"/>
  </si>
  <si>
    <t>木造(一般病床数：20床)82.0㎡＠173,100円</t>
    <rPh sb="0" eb="2">
      <t>モクゾウ</t>
    </rPh>
    <rPh sb="3" eb="5">
      <t>イッパン</t>
    </rPh>
    <rPh sb="5" eb="8">
      <t>ビョウショウスウ</t>
    </rPh>
    <rPh sb="11" eb="12">
      <t>ショウ</t>
    </rPh>
    <rPh sb="26" eb="27">
      <t>エン</t>
    </rPh>
    <phoneticPr fontId="9"/>
  </si>
  <si>
    <t>品目(面積)</t>
    <rPh sb="0" eb="2">
      <t>ヒンモク</t>
    </rPh>
    <phoneticPr fontId="9"/>
  </si>
  <si>
    <t>対象種目(基準面積・基準単価)</t>
    <rPh sb="0" eb="2">
      <t>タイショウ</t>
    </rPh>
    <rPh sb="2" eb="4">
      <t>シュモク</t>
    </rPh>
    <rPh sb="5" eb="7">
      <t>キジュン</t>
    </rPh>
    <rPh sb="7" eb="9">
      <t>メンセキ</t>
    </rPh>
    <rPh sb="10" eb="12">
      <t>キジュン</t>
    </rPh>
    <rPh sb="12" eb="14">
      <t>タンカ</t>
    </rPh>
    <phoneticPr fontId="9"/>
  </si>
  <si>
    <t>国保□□□病院</t>
    <rPh sb="0" eb="2">
      <t>コクホ</t>
    </rPh>
    <rPh sb="5" eb="7">
      <t>ビョウイン</t>
    </rPh>
    <phoneticPr fontId="9"/>
  </si>
  <si>
    <t>看護師宿舎</t>
    <rPh sb="0" eb="2">
      <t>カンゴ</t>
    </rPh>
    <rPh sb="2" eb="3">
      <t>シ</t>
    </rPh>
    <rPh sb="3" eb="5">
      <t>シュクシャ</t>
    </rPh>
    <phoneticPr fontId="9"/>
  </si>
  <si>
    <t>患者輸送車</t>
    <rPh sb="0" eb="2">
      <t>カンジャ</t>
    </rPh>
    <rPh sb="2" eb="5">
      <t>ユソウシャ</t>
    </rPh>
    <phoneticPr fontId="9"/>
  </si>
  <si>
    <t>院内託児施設等</t>
    <rPh sb="0" eb="2">
      <t>インナイ</t>
    </rPh>
    <rPh sb="2" eb="4">
      <t>タクジ</t>
    </rPh>
    <rPh sb="4" eb="6">
      <t>シセツ</t>
    </rPh>
    <rPh sb="6" eb="7">
      <t>トウ</t>
    </rPh>
    <phoneticPr fontId="3"/>
  </si>
  <si>
    <t>巡回診療車</t>
    <rPh sb="0" eb="2">
      <t>ジュンカイ</t>
    </rPh>
    <rPh sb="2" eb="5">
      <t>シンリョウシャ</t>
    </rPh>
    <phoneticPr fontId="3"/>
  </si>
  <si>
    <t>巡回診療船</t>
    <rPh sb="0" eb="2">
      <t>ジュンカイ</t>
    </rPh>
    <rPh sb="2" eb="4">
      <t>シンリョウ</t>
    </rPh>
    <rPh sb="4" eb="5">
      <t>フネ</t>
    </rPh>
    <phoneticPr fontId="3"/>
  </si>
  <si>
    <t>市町村保険者名</t>
    <rPh sb="0" eb="3">
      <t>シチョウソン</t>
    </rPh>
    <rPh sb="6" eb="7">
      <t>メイ</t>
    </rPh>
    <phoneticPr fontId="9"/>
  </si>
  <si>
    <t>様式１</t>
    <rPh sb="0" eb="2">
      <t>ヨウシキ</t>
    </rPh>
    <phoneticPr fontId="3"/>
  </si>
  <si>
    <t>様式１別紙１</t>
    <rPh sb="0" eb="2">
      <t>ヨウシキ</t>
    </rPh>
    <rPh sb="3" eb="5">
      <t>ベッシ</t>
    </rPh>
    <phoneticPr fontId="3"/>
  </si>
  <si>
    <t>様式１別紙２（１）</t>
    <rPh sb="0" eb="2">
      <t>ヨウシキ</t>
    </rPh>
    <rPh sb="3" eb="5">
      <t>ベッシ</t>
    </rPh>
    <phoneticPr fontId="9"/>
  </si>
  <si>
    <t>木造176.90㎡　＠173,100円</t>
    <rPh sb="0" eb="2">
      <t>モクゾウ</t>
    </rPh>
    <rPh sb="18" eb="19">
      <t>エン</t>
    </rPh>
    <phoneticPr fontId="9"/>
  </si>
  <si>
    <t>木造82.00㎡　＠173,100円</t>
    <rPh sb="0" eb="2">
      <t>モクゾウ</t>
    </rPh>
    <rPh sb="17" eb="18">
      <t>エン</t>
    </rPh>
    <phoneticPr fontId="9"/>
  </si>
  <si>
    <t>木造(定員：5人)25.00㎡
 ＠173,100円</t>
    <rPh sb="0" eb="2">
      <t>モクゾウ</t>
    </rPh>
    <rPh sb="3" eb="5">
      <t>テイイン</t>
    </rPh>
    <rPh sb="7" eb="8">
      <t>ニン</t>
    </rPh>
    <rPh sb="25" eb="26">
      <t>エン</t>
    </rPh>
    <phoneticPr fontId="9"/>
  </si>
  <si>
    <t>鉄筋コンクリート176.90㎡＠173,100円</t>
    <rPh sb="0" eb="2">
      <t>テッキン</t>
    </rPh>
    <rPh sb="23" eb="24">
      <t>エン</t>
    </rPh>
    <phoneticPr fontId="3"/>
  </si>
  <si>
    <t>診療所290.4㎡</t>
    <rPh sb="0" eb="3">
      <t>シンリョウジョ</t>
    </rPh>
    <phoneticPr fontId="3"/>
  </si>
  <si>
    <t>様式１別紙２（２）</t>
    <rPh sb="0" eb="2">
      <t>ヨウシキ</t>
    </rPh>
    <rPh sb="3" eb="5">
      <t>ベッシ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</si>
</sst>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 "/>
  </numFmts>
  <fonts count="25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ゴシック"/>
      <family val="2"/>
      <charset val="128"/>
    </font>
    <font>
      <sz val="16"/>
      <name val="ＭＳ 明朝"/>
      <family val="1"/>
      <charset val="128"/>
    </font>
    <font>
      <sz val="6"/>
      <name val="ＭＳ ゴシック"/>
      <family val="2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</cellStyleXfs>
  <cellXfs count="21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horizontal="centerContinuous" vertical="center"/>
    </xf>
    <xf numFmtId="0" fontId="10" fillId="0" borderId="0" xfId="1" applyFont="1" applyAlignment="1">
      <alignment horizontal="centerContinuous" vertical="center"/>
    </xf>
    <xf numFmtId="0" fontId="10" fillId="0" borderId="0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0" fillId="0" borderId="34" xfId="1" applyFont="1" applyBorder="1" applyAlignment="1">
      <alignment vertical="center"/>
    </xf>
    <xf numFmtId="0" fontId="10" fillId="0" borderId="35" xfId="1" applyFont="1" applyBorder="1" applyAlignment="1">
      <alignment vertical="center"/>
    </xf>
    <xf numFmtId="0" fontId="10" fillId="0" borderId="35" xfId="1" applyFont="1" applyBorder="1" applyAlignment="1">
      <alignment horizontal="center" vertical="center"/>
    </xf>
    <xf numFmtId="3" fontId="10" fillId="0" borderId="35" xfId="1" applyNumberFormat="1" applyFont="1" applyBorder="1" applyAlignment="1">
      <alignment horizontal="right" vertical="center"/>
    </xf>
    <xf numFmtId="0" fontId="10" fillId="0" borderId="5" xfId="1" applyFont="1" applyBorder="1" applyAlignment="1">
      <alignment vertical="center"/>
    </xf>
    <xf numFmtId="0" fontId="10" fillId="0" borderId="36" xfId="1" applyFont="1" applyBorder="1" applyAlignment="1">
      <alignment vertical="center"/>
    </xf>
    <xf numFmtId="3" fontId="10" fillId="0" borderId="26" xfId="1" applyNumberFormat="1" applyFont="1" applyBorder="1" applyAlignment="1">
      <alignment horizontal="right" vertical="center"/>
    </xf>
    <xf numFmtId="3" fontId="10" fillId="0" borderId="37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vertical="center"/>
    </xf>
    <xf numFmtId="0" fontId="10" fillId="0" borderId="17" xfId="1" applyFont="1" applyBorder="1" applyAlignment="1">
      <alignment vertical="center"/>
    </xf>
    <xf numFmtId="3" fontId="10" fillId="0" borderId="5" xfId="1" applyNumberFormat="1" applyFont="1" applyBorder="1" applyAlignment="1">
      <alignment horizontal="right" vertical="center"/>
    </xf>
    <xf numFmtId="0" fontId="10" fillId="0" borderId="26" xfId="1" applyFont="1" applyBorder="1" applyAlignment="1">
      <alignment vertical="center"/>
    </xf>
    <xf numFmtId="0" fontId="7" fillId="0" borderId="0" xfId="1">
      <alignment vertical="center"/>
    </xf>
    <xf numFmtId="0" fontId="13" fillId="0" borderId="0" xfId="1" applyFont="1" applyAlignment="1">
      <alignment vertical="center"/>
    </xf>
    <xf numFmtId="0" fontId="14" fillId="0" borderId="38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6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3" fontId="14" fillId="0" borderId="14" xfId="0" applyNumberFormat="1" applyFont="1" applyBorder="1" applyAlignment="1">
      <alignment vertical="center"/>
    </xf>
    <xf numFmtId="3" fontId="14" fillId="0" borderId="4" xfId="0" applyNumberFormat="1" applyFont="1" applyBorder="1" applyAlignment="1">
      <alignment vertical="center"/>
    </xf>
    <xf numFmtId="0" fontId="14" fillId="0" borderId="16" xfId="1" applyFont="1" applyBorder="1" applyAlignment="1">
      <alignment vertical="center"/>
    </xf>
    <xf numFmtId="3" fontId="14" fillId="0" borderId="13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3" fontId="14" fillId="0" borderId="2" xfId="1" applyNumberFormat="1" applyFont="1" applyBorder="1" applyAlignment="1">
      <alignment horizontal="center" vertical="center"/>
    </xf>
    <xf numFmtId="0" fontId="10" fillId="0" borderId="25" xfId="1" applyFont="1" applyBorder="1" applyAlignment="1">
      <alignment vertical="center"/>
    </xf>
    <xf numFmtId="3" fontId="10" fillId="0" borderId="25" xfId="1" applyNumberFormat="1" applyFont="1" applyBorder="1" applyAlignment="1">
      <alignment horizontal="right" vertical="center"/>
    </xf>
    <xf numFmtId="0" fontId="15" fillId="0" borderId="15" xfId="1" applyFont="1" applyBorder="1" applyAlignment="1">
      <alignment vertical="center"/>
    </xf>
    <xf numFmtId="0" fontId="14" fillId="0" borderId="20" xfId="1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58" fontId="17" fillId="0" borderId="0" xfId="0" applyNumberFormat="1" applyFont="1" applyAlignment="1">
      <alignment horizontal="right"/>
    </xf>
    <xf numFmtId="0" fontId="4" fillId="0" borderId="0" xfId="0" applyFont="1" applyFill="1"/>
    <xf numFmtId="3" fontId="14" fillId="0" borderId="14" xfId="0" applyNumberFormat="1" applyFont="1" applyFill="1" applyBorder="1" applyAlignment="1">
      <alignment vertical="center" wrapText="1"/>
    </xf>
    <xf numFmtId="3" fontId="14" fillId="0" borderId="16" xfId="0" applyNumberFormat="1" applyFont="1" applyFill="1" applyBorder="1" applyAlignment="1">
      <alignment vertical="center"/>
    </xf>
    <xf numFmtId="3" fontId="14" fillId="0" borderId="16" xfId="1" applyNumberFormat="1" applyFont="1" applyFill="1" applyBorder="1" applyAlignment="1">
      <alignment vertical="center"/>
    </xf>
    <xf numFmtId="3" fontId="14" fillId="0" borderId="4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/>
    </xf>
    <xf numFmtId="3" fontId="14" fillId="0" borderId="1" xfId="1" applyNumberFormat="1" applyFont="1" applyFill="1" applyBorder="1" applyAlignment="1">
      <alignment vertical="center"/>
    </xf>
    <xf numFmtId="3" fontId="14" fillId="0" borderId="4" xfId="1" applyNumberFormat="1" applyFont="1" applyFill="1" applyBorder="1" applyAlignment="1">
      <alignment vertical="center"/>
    </xf>
    <xf numFmtId="3" fontId="14" fillId="0" borderId="4" xfId="1" applyNumberFormat="1" applyFont="1" applyFill="1" applyBorder="1" applyAlignment="1">
      <alignment vertical="center" wrapText="1"/>
    </xf>
    <xf numFmtId="3" fontId="15" fillId="0" borderId="35" xfId="1" applyNumberFormat="1" applyFont="1" applyFill="1" applyBorder="1" applyAlignment="1">
      <alignment horizontal="right" vertical="center"/>
    </xf>
    <xf numFmtId="3" fontId="14" fillId="0" borderId="30" xfId="1" applyNumberFormat="1" applyFont="1" applyFill="1" applyBorder="1" applyAlignment="1">
      <alignment vertical="center"/>
    </xf>
    <xf numFmtId="3" fontId="13" fillId="0" borderId="1" xfId="1" applyNumberFormat="1" applyFont="1" applyFill="1" applyBorder="1" applyAlignment="1">
      <alignment vertical="center"/>
    </xf>
    <xf numFmtId="3" fontId="14" fillId="0" borderId="13" xfId="1" applyNumberFormat="1" applyFont="1" applyBorder="1" applyAlignment="1">
      <alignment horizontal="center" vertical="center" shrinkToFit="1"/>
    </xf>
    <xf numFmtId="0" fontId="15" fillId="0" borderId="15" xfId="1" applyFont="1" applyBorder="1" applyAlignment="1">
      <alignment horizontal="right" vertical="center" shrinkToFit="1"/>
    </xf>
    <xf numFmtId="0" fontId="15" fillId="0" borderId="15" xfId="1" applyFont="1" applyBorder="1" applyAlignment="1">
      <alignment horizontal="right" vertical="center"/>
    </xf>
    <xf numFmtId="0" fontId="15" fillId="0" borderId="49" xfId="1" applyFont="1" applyBorder="1" applyAlignment="1">
      <alignment vertical="center"/>
    </xf>
    <xf numFmtId="3" fontId="15" fillId="0" borderId="15" xfId="1" applyNumberFormat="1" applyFont="1" applyBorder="1" applyAlignment="1">
      <alignment horizontal="right" vertical="center"/>
    </xf>
    <xf numFmtId="0" fontId="15" fillId="0" borderId="50" xfId="1" applyFont="1" applyBorder="1" applyAlignment="1">
      <alignment vertical="center"/>
    </xf>
    <xf numFmtId="0" fontId="15" fillId="0" borderId="49" xfId="1" applyFont="1" applyFill="1" applyBorder="1" applyAlignment="1">
      <alignment vertical="center"/>
    </xf>
    <xf numFmtId="3" fontId="15" fillId="0" borderId="15" xfId="1" applyNumberFormat="1" applyFont="1" applyFill="1" applyBorder="1" applyAlignment="1">
      <alignment horizontal="right" vertical="center"/>
    </xf>
    <xf numFmtId="3" fontId="10" fillId="0" borderId="50" xfId="1" applyNumberFormat="1" applyFont="1" applyBorder="1" applyAlignment="1">
      <alignment horizontal="right" vertical="center"/>
    </xf>
    <xf numFmtId="3" fontId="10" fillId="0" borderId="51" xfId="1" applyNumberFormat="1" applyFont="1" applyBorder="1" applyAlignment="1">
      <alignment horizontal="right" vertical="center"/>
    </xf>
    <xf numFmtId="0" fontId="15" fillId="0" borderId="16" xfId="1" applyFont="1" applyBorder="1" applyAlignment="1">
      <alignment vertical="center"/>
    </xf>
    <xf numFmtId="0" fontId="15" fillId="0" borderId="14" xfId="1" applyFont="1" applyBorder="1" applyAlignment="1">
      <alignment vertical="center"/>
    </xf>
    <xf numFmtId="3" fontId="14" fillId="0" borderId="14" xfId="1" applyNumberFormat="1" applyFont="1" applyBorder="1" applyAlignment="1">
      <alignment vertical="center"/>
    </xf>
    <xf numFmtId="3" fontId="15" fillId="0" borderId="13" xfId="1" applyNumberFormat="1" applyFont="1" applyBorder="1" applyAlignment="1">
      <alignment vertical="center"/>
    </xf>
    <xf numFmtId="3" fontId="15" fillId="0" borderId="14" xfId="1" applyNumberFormat="1" applyFont="1" applyFill="1" applyBorder="1" applyAlignment="1">
      <alignment vertical="center"/>
    </xf>
    <xf numFmtId="0" fontId="18" fillId="0" borderId="35" xfId="1" applyFont="1" applyBorder="1" applyAlignment="1">
      <alignment horizontal="right" vertical="center" shrinkToFit="1"/>
    </xf>
    <xf numFmtId="0" fontId="18" fillId="0" borderId="35" xfId="1" applyFont="1" applyBorder="1" applyAlignment="1">
      <alignment horizontal="right" vertical="center"/>
    </xf>
    <xf numFmtId="0" fontId="18" fillId="0" borderId="15" xfId="1" applyFont="1" applyBorder="1" applyAlignment="1">
      <alignment vertical="center"/>
    </xf>
    <xf numFmtId="0" fontId="18" fillId="0" borderId="17" xfId="1" applyFont="1" applyBorder="1" applyAlignment="1">
      <alignment vertical="center"/>
    </xf>
    <xf numFmtId="3" fontId="18" fillId="0" borderId="35" xfId="1" applyNumberFormat="1" applyFont="1" applyBorder="1" applyAlignment="1">
      <alignment horizontal="right" vertical="center"/>
    </xf>
    <xf numFmtId="0" fontId="18" fillId="0" borderId="5" xfId="1" applyFont="1" applyFill="1" applyBorder="1" applyAlignment="1">
      <alignment vertical="center"/>
    </xf>
    <xf numFmtId="0" fontId="18" fillId="0" borderId="17" xfId="1" applyFont="1" applyFill="1" applyBorder="1" applyAlignment="1">
      <alignment vertical="center"/>
    </xf>
    <xf numFmtId="0" fontId="18" fillId="0" borderId="30" xfId="1" applyFont="1" applyBorder="1" applyAlignment="1">
      <alignment vertical="center"/>
    </xf>
    <xf numFmtId="0" fontId="18" fillId="0" borderId="43" xfId="1" applyFont="1" applyBorder="1" applyAlignment="1">
      <alignment vertical="center"/>
    </xf>
    <xf numFmtId="3" fontId="18" fillId="0" borderId="33" xfId="1" applyNumberFormat="1" applyFont="1" applyFill="1" applyBorder="1" applyAlignment="1">
      <alignment vertical="center"/>
    </xf>
    <xf numFmtId="3" fontId="18" fillId="0" borderId="43" xfId="1" applyNumberFormat="1" applyFont="1" applyFill="1" applyBorder="1" applyAlignment="1">
      <alignment vertical="center"/>
    </xf>
    <xf numFmtId="3" fontId="18" fillId="0" borderId="35" xfId="1" applyNumberFormat="1" applyFont="1" applyFill="1" applyBorder="1" applyAlignment="1">
      <alignment horizontal="right" vertical="center"/>
    </xf>
    <xf numFmtId="0" fontId="11" fillId="0" borderId="20" xfId="1" applyFont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/>
    </xf>
    <xf numFmtId="3" fontId="13" fillId="0" borderId="4" xfId="1" applyNumberFormat="1" applyFont="1" applyBorder="1" applyAlignment="1">
      <alignment vertical="center"/>
    </xf>
    <xf numFmtId="3" fontId="14" fillId="0" borderId="43" xfId="1" applyNumberFormat="1" applyFont="1" applyBorder="1" applyAlignment="1">
      <alignment vertical="center"/>
    </xf>
    <xf numFmtId="0" fontId="14" fillId="0" borderId="30" xfId="1" applyFont="1" applyBorder="1" applyAlignment="1">
      <alignment vertical="center"/>
    </xf>
    <xf numFmtId="0" fontId="8" fillId="0" borderId="0" xfId="0" applyFont="1"/>
    <xf numFmtId="3" fontId="14" fillId="0" borderId="16" xfId="0" applyNumberFormat="1" applyFont="1" applyBorder="1" applyAlignment="1">
      <alignment vertical="center" wrapText="1"/>
    </xf>
    <xf numFmtId="3" fontId="14" fillId="0" borderId="1" xfId="0" applyNumberFormat="1" applyFont="1" applyBorder="1" applyAlignment="1">
      <alignment vertical="center" wrapText="1"/>
    </xf>
    <xf numFmtId="0" fontId="13" fillId="0" borderId="4" xfId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49" fontId="21" fillId="0" borderId="1" xfId="0" applyNumberFormat="1" applyFont="1" applyBorder="1" applyAlignment="1">
      <alignment horizontal="right" vertical="center"/>
    </xf>
    <xf numFmtId="0" fontId="19" fillId="0" borderId="16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49" fontId="23" fillId="0" borderId="1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177" fontId="20" fillId="0" borderId="13" xfId="0" applyNumberFormat="1" applyFont="1" applyBorder="1" applyAlignment="1">
      <alignment horizontal="center" vertical="center"/>
    </xf>
    <xf numFmtId="177" fontId="20" fillId="0" borderId="47" xfId="0" applyNumberFormat="1" applyFont="1" applyBorder="1" applyAlignment="1">
      <alignment horizontal="center" vertical="center"/>
    </xf>
    <xf numFmtId="177" fontId="20" fillId="0" borderId="14" xfId="0" applyNumberFormat="1" applyFont="1" applyBorder="1" applyAlignment="1">
      <alignment horizontal="center" vertical="center"/>
    </xf>
    <xf numFmtId="177" fontId="20" fillId="0" borderId="44" xfId="0" applyNumberFormat="1" applyFont="1" applyBorder="1" applyAlignment="1">
      <alignment horizontal="center" vertical="center"/>
    </xf>
    <xf numFmtId="177" fontId="20" fillId="0" borderId="45" xfId="0" applyNumberFormat="1" applyFont="1" applyBorder="1" applyAlignment="1">
      <alignment horizontal="center" vertical="center"/>
    </xf>
    <xf numFmtId="177" fontId="20" fillId="0" borderId="46" xfId="0" applyNumberFormat="1" applyFont="1" applyBorder="1" applyAlignment="1">
      <alignment horizontal="center" vertical="center"/>
    </xf>
    <xf numFmtId="3" fontId="20" fillId="0" borderId="8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19" fillId="0" borderId="2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 shrinkToFit="1"/>
    </xf>
    <xf numFmtId="3" fontId="14" fillId="0" borderId="3" xfId="0" applyNumberFormat="1" applyFont="1" applyBorder="1" applyAlignment="1">
      <alignment horizontal="center" vertical="center" shrinkToFit="1"/>
    </xf>
    <xf numFmtId="3" fontId="14" fillId="0" borderId="4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shrinkToFit="1"/>
    </xf>
    <xf numFmtId="0" fontId="19" fillId="0" borderId="3" xfId="0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shrinkToFit="1"/>
    </xf>
    <xf numFmtId="14" fontId="19" fillId="0" borderId="2" xfId="0" applyNumberFormat="1" applyFont="1" applyFill="1" applyBorder="1" applyAlignment="1">
      <alignment horizontal="center" vertical="center" shrinkToFit="1"/>
    </xf>
    <xf numFmtId="0" fontId="19" fillId="0" borderId="4" xfId="0" applyFont="1" applyFill="1" applyBorder="1" applyAlignment="1">
      <alignment horizontal="center" vertical="center" shrinkToFi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48" xfId="1" applyFont="1" applyBorder="1" applyAlignment="1">
      <alignment horizontal="center" vertical="center"/>
    </xf>
    <xf numFmtId="0" fontId="10" fillId="0" borderId="38" xfId="1" applyFont="1" applyBorder="1" applyAlignment="1">
      <alignment horizontal="center" vertical="center"/>
    </xf>
    <xf numFmtId="3" fontId="10" fillId="0" borderId="13" xfId="1" applyNumberFormat="1" applyFont="1" applyBorder="1" applyAlignment="1">
      <alignment horizontal="center" vertical="center"/>
    </xf>
    <xf numFmtId="3" fontId="10" fillId="0" borderId="39" xfId="1" applyNumberFormat="1" applyFont="1" applyBorder="1" applyAlignment="1">
      <alignment horizontal="center" vertical="center"/>
    </xf>
    <xf numFmtId="3" fontId="13" fillId="0" borderId="2" xfId="1" applyNumberFormat="1" applyFont="1" applyBorder="1" applyAlignment="1">
      <alignment horizontal="center" vertical="center"/>
    </xf>
    <xf numFmtId="3" fontId="13" fillId="0" borderId="41" xfId="1" applyNumberFormat="1" applyFont="1" applyBorder="1" applyAlignment="1">
      <alignment horizontal="center" vertical="center"/>
    </xf>
    <xf numFmtId="3" fontId="13" fillId="0" borderId="13" xfId="1" applyNumberFormat="1" applyFont="1" applyBorder="1" applyAlignment="1">
      <alignment horizontal="center" vertical="center"/>
    </xf>
    <xf numFmtId="3" fontId="13" fillId="0" borderId="39" xfId="1" applyNumberFormat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0" fontId="11" fillId="0" borderId="33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31" xfId="1" applyFont="1" applyBorder="1" applyAlignment="1">
      <alignment horizontal="center" vertical="center"/>
    </xf>
    <xf numFmtId="0" fontId="11" fillId="0" borderId="32" xfId="1" applyFont="1" applyBorder="1" applyAlignment="1">
      <alignment horizontal="center" vertical="center"/>
    </xf>
    <xf numFmtId="0" fontId="10" fillId="0" borderId="23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8" fillId="0" borderId="34" xfId="1" applyFont="1" applyBorder="1" applyAlignment="1">
      <alignment horizontal="center" vertical="center"/>
    </xf>
    <xf numFmtId="0" fontId="18" fillId="0" borderId="42" xfId="1" applyFont="1" applyBorder="1" applyAlignment="1">
      <alignment horizontal="center" vertical="center"/>
    </xf>
    <xf numFmtId="3" fontId="10" fillId="0" borderId="33" xfId="1" applyNumberFormat="1" applyFont="1" applyBorder="1" applyAlignment="1">
      <alignment horizontal="center" vertical="center"/>
    </xf>
    <xf numFmtId="3" fontId="10" fillId="0" borderId="18" xfId="1" applyNumberFormat="1" applyFont="1" applyBorder="1" applyAlignment="1">
      <alignment horizontal="center" vertical="center"/>
    </xf>
    <xf numFmtId="3" fontId="14" fillId="0" borderId="2" xfId="1" applyNumberFormat="1" applyFont="1" applyFill="1" applyBorder="1" applyAlignment="1">
      <alignment horizontal="center" vertical="center"/>
    </xf>
    <xf numFmtId="3" fontId="14" fillId="0" borderId="4" xfId="1" applyNumberFormat="1" applyFont="1" applyFill="1" applyBorder="1" applyAlignment="1">
      <alignment horizontal="center" vertical="center"/>
    </xf>
    <xf numFmtId="3" fontId="14" fillId="0" borderId="13" xfId="1" applyNumberFormat="1" applyFont="1" applyFill="1" applyBorder="1" applyAlignment="1">
      <alignment horizontal="center" vertical="center"/>
    </xf>
    <xf numFmtId="3" fontId="14" fillId="0" borderId="14" xfId="1" applyNumberFormat="1" applyFont="1" applyFill="1" applyBorder="1" applyAlignment="1">
      <alignment horizontal="center" vertical="center"/>
    </xf>
    <xf numFmtId="0" fontId="11" fillId="0" borderId="23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29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1" fillId="0" borderId="29" xfId="1" applyFont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15</xdr:col>
      <xdr:colOff>329046</xdr:colOff>
      <xdr:row>5</xdr:row>
      <xdr:rowOff>121227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707091" y="242455"/>
          <a:ext cx="1991591" cy="883227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3200" b="1">
              <a:solidFill>
                <a:srgbClr val="FF0000"/>
              </a:solidFill>
            </a:rPr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638736</xdr:colOff>
      <xdr:row>12</xdr:row>
      <xdr:rowOff>89647</xdr:rowOff>
    </xdr:from>
    <xdr:ext cx="1154206" cy="323564"/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D99E54A6-4563-41F6-AD09-4193E98ECD5B}"/>
            </a:ext>
          </a:extLst>
        </xdr:cNvPr>
        <xdr:cNvSpPr/>
      </xdr:nvSpPr>
      <xdr:spPr>
        <a:xfrm>
          <a:off x="5591736" y="4191000"/>
          <a:ext cx="1154206" cy="323564"/>
        </a:xfrm>
        <a:prstGeom prst="wedgeRoundRectCallout">
          <a:avLst>
            <a:gd name="adj1" fmla="val 78146"/>
            <a:gd name="adj2" fmla="val -69104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品目毎に記入</a:t>
          </a:r>
        </a:p>
      </xdr:txBody>
    </xdr:sp>
    <xdr:clientData/>
  </xdr:oneCellAnchor>
  <xdr:oneCellAnchor>
    <xdr:from>
      <xdr:col>7</xdr:col>
      <xdr:colOff>123265</xdr:colOff>
      <xdr:row>12</xdr:row>
      <xdr:rowOff>73959</xdr:rowOff>
    </xdr:from>
    <xdr:ext cx="3204881" cy="766381"/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5AC0F74C-CD5E-467C-B234-EA9260EFD92E}"/>
            </a:ext>
          </a:extLst>
        </xdr:cNvPr>
        <xdr:cNvSpPr/>
      </xdr:nvSpPr>
      <xdr:spPr>
        <a:xfrm>
          <a:off x="8213912" y="4175312"/>
          <a:ext cx="3204881" cy="766381"/>
        </a:xfrm>
        <a:prstGeom prst="wedgeRoundRectCallout">
          <a:avLst>
            <a:gd name="adj1" fmla="val 62024"/>
            <a:gd name="adj2" fmla="val -5779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対象種目毎に記入</a:t>
          </a:r>
          <a:endParaRPr kumimoji="1" lang="en-US" altLang="ja-JP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基準額（又は補助対象事業費）に３分の１を掛けた額であって、１円未満切捨てとすること。</a:t>
          </a:r>
        </a:p>
      </xdr:txBody>
    </xdr:sp>
    <xdr:clientData/>
  </xdr:oneCellAnchor>
  <xdr:oneCellAnchor>
    <xdr:from>
      <xdr:col>11</xdr:col>
      <xdr:colOff>186019</xdr:colOff>
      <xdr:row>12</xdr:row>
      <xdr:rowOff>29135</xdr:rowOff>
    </xdr:from>
    <xdr:ext cx="1248334" cy="766381"/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F4C256F-3238-4ECA-B9AB-07507C36FDCA}"/>
            </a:ext>
          </a:extLst>
        </xdr:cNvPr>
        <xdr:cNvSpPr/>
      </xdr:nvSpPr>
      <xdr:spPr>
        <a:xfrm>
          <a:off x="14316637" y="4130488"/>
          <a:ext cx="1248334" cy="766381"/>
        </a:xfrm>
        <a:prstGeom prst="wedgeRoundRectCallout">
          <a:avLst>
            <a:gd name="adj1" fmla="val -67540"/>
            <a:gd name="adj2" fmla="val -59024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施設毎に記入</a:t>
          </a:r>
          <a:endParaRPr kumimoji="1" lang="en-US" altLang="ja-JP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複数種目の場合は合算</a:t>
          </a:r>
        </a:p>
      </xdr:txBody>
    </xdr:sp>
    <xdr:clientData/>
  </xdr:oneCellAnchor>
  <xdr:oneCellAnchor>
    <xdr:from>
      <xdr:col>0</xdr:col>
      <xdr:colOff>69477</xdr:colOff>
      <xdr:row>10</xdr:row>
      <xdr:rowOff>91886</xdr:rowOff>
    </xdr:from>
    <xdr:ext cx="1207993" cy="544972"/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60E4A53D-DB49-40E6-9790-D91D215F6097}"/>
            </a:ext>
          </a:extLst>
        </xdr:cNvPr>
        <xdr:cNvSpPr/>
      </xdr:nvSpPr>
      <xdr:spPr>
        <a:xfrm>
          <a:off x="69477" y="3431239"/>
          <a:ext cx="1207993" cy="544972"/>
        </a:xfrm>
        <a:prstGeom prst="wedgeRoundRectCallout">
          <a:avLst>
            <a:gd name="adj1" fmla="val 64067"/>
            <a:gd name="adj2" fmla="val 56224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行間の空欄は</a:t>
          </a:r>
          <a:endParaRPr kumimoji="1" lang="en-US" altLang="ja-JP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詰める</a:t>
          </a:r>
        </a:p>
      </xdr:txBody>
    </xdr:sp>
    <xdr:clientData/>
  </xdr:oneCellAnchor>
  <xdr:oneCellAnchor>
    <xdr:from>
      <xdr:col>11</xdr:col>
      <xdr:colOff>44823</xdr:colOff>
      <xdr:row>4</xdr:row>
      <xdr:rowOff>100852</xdr:rowOff>
    </xdr:from>
    <xdr:ext cx="1445558" cy="1209197"/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60463FD4-ACA6-43AB-8E3D-38D6636A1B3C}"/>
            </a:ext>
          </a:extLst>
        </xdr:cNvPr>
        <xdr:cNvSpPr/>
      </xdr:nvSpPr>
      <xdr:spPr>
        <a:xfrm>
          <a:off x="14175441" y="1423146"/>
          <a:ext cx="1445558" cy="1209197"/>
        </a:xfrm>
        <a:prstGeom prst="wedgeRoundRectCallout">
          <a:avLst>
            <a:gd name="adj1" fmla="val -50533"/>
            <a:gd name="adj2" fmla="val 59574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複数施設の申請がある場合は、市町村保険者の合計交付申請対象額を記入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728382</xdr:colOff>
      <xdr:row>16</xdr:row>
      <xdr:rowOff>67235</xdr:rowOff>
    </xdr:from>
    <xdr:ext cx="1154206" cy="323564"/>
    <xdr:sp macro="" textlink="">
      <xdr:nvSpPr>
        <xdr:cNvPr id="7" name="吹き出し: 角を丸めた四角形 6">
          <a:extLst>
            <a:ext uri="{FF2B5EF4-FFF2-40B4-BE49-F238E27FC236}">
              <a16:creationId xmlns:a16="http://schemas.microsoft.com/office/drawing/2014/main" id="{66774865-F152-4B3E-A65C-4F5100824C27}"/>
            </a:ext>
          </a:extLst>
        </xdr:cNvPr>
        <xdr:cNvSpPr/>
      </xdr:nvSpPr>
      <xdr:spPr>
        <a:xfrm>
          <a:off x="5681382" y="6073588"/>
          <a:ext cx="1154206" cy="323564"/>
        </a:xfrm>
        <a:prstGeom prst="wedgeRoundRectCallout">
          <a:avLst>
            <a:gd name="adj1" fmla="val 78146"/>
            <a:gd name="adj2" fmla="val -69104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機器毎に記入</a:t>
          </a:r>
        </a:p>
      </xdr:txBody>
    </xdr:sp>
    <xdr:clientData/>
  </xdr:oneCellAnchor>
  <xdr:oneCellAnchor>
    <xdr:from>
      <xdr:col>7</xdr:col>
      <xdr:colOff>100853</xdr:colOff>
      <xdr:row>16</xdr:row>
      <xdr:rowOff>67235</xdr:rowOff>
    </xdr:from>
    <xdr:ext cx="2084294" cy="1209197"/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3A5C2611-A158-4A0C-A116-E2842852537E}"/>
            </a:ext>
          </a:extLst>
        </xdr:cNvPr>
        <xdr:cNvSpPr/>
      </xdr:nvSpPr>
      <xdr:spPr>
        <a:xfrm>
          <a:off x="8191500" y="5692588"/>
          <a:ext cx="2084294" cy="1209197"/>
        </a:xfrm>
        <a:prstGeom prst="wedgeRoundRectCallout">
          <a:avLst>
            <a:gd name="adj1" fmla="val 62024"/>
            <a:gd name="adj2" fmla="val -57790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対象種目毎に記入</a:t>
          </a:r>
          <a:endParaRPr kumimoji="1" lang="en-US" altLang="ja-JP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基準額（又は補助対象事業費）に３分の１を掛けた額であって、１円未満切捨てとすること。</a:t>
          </a:r>
        </a:p>
      </xdr:txBody>
    </xdr:sp>
    <xdr:clientData/>
  </xdr:oneCellAnchor>
  <xdr:oneCellAnchor>
    <xdr:from>
      <xdr:col>0</xdr:col>
      <xdr:colOff>67236</xdr:colOff>
      <xdr:row>14</xdr:row>
      <xdr:rowOff>112060</xdr:rowOff>
    </xdr:from>
    <xdr:ext cx="1207993" cy="544972"/>
    <xdr:sp macro="" textlink="">
      <xdr:nvSpPr>
        <xdr:cNvPr id="9" name="吹き出し: 角を丸めた四角形 8">
          <a:extLst>
            <a:ext uri="{FF2B5EF4-FFF2-40B4-BE49-F238E27FC236}">
              <a16:creationId xmlns:a16="http://schemas.microsoft.com/office/drawing/2014/main" id="{2B143494-8C13-48E5-A31E-D9B9748E6B5D}"/>
            </a:ext>
          </a:extLst>
        </xdr:cNvPr>
        <xdr:cNvSpPr/>
      </xdr:nvSpPr>
      <xdr:spPr>
        <a:xfrm>
          <a:off x="67236" y="4975413"/>
          <a:ext cx="1207993" cy="544972"/>
        </a:xfrm>
        <a:prstGeom prst="wedgeRoundRectCallout">
          <a:avLst>
            <a:gd name="adj1" fmla="val 64067"/>
            <a:gd name="adj2" fmla="val 56224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行間の空欄は</a:t>
          </a:r>
          <a:endParaRPr kumimoji="1" lang="en-US" altLang="ja-JP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詰める</a:t>
          </a:r>
        </a:p>
      </xdr:txBody>
    </xdr:sp>
    <xdr:clientData/>
  </xdr:oneCellAnchor>
  <xdr:oneCellAnchor>
    <xdr:from>
      <xdr:col>11</xdr:col>
      <xdr:colOff>0</xdr:colOff>
      <xdr:row>8</xdr:row>
      <xdr:rowOff>313764</xdr:rowOff>
    </xdr:from>
    <xdr:ext cx="1445558" cy="1209197"/>
    <xdr:sp macro="" textlink="">
      <xdr:nvSpPr>
        <xdr:cNvPr id="10" name="吹き出し: 角を丸めた四角形 9">
          <a:extLst>
            <a:ext uri="{FF2B5EF4-FFF2-40B4-BE49-F238E27FC236}">
              <a16:creationId xmlns:a16="http://schemas.microsoft.com/office/drawing/2014/main" id="{805B7DF7-8E95-4845-95E6-2BD435D2AE05}"/>
            </a:ext>
          </a:extLst>
        </xdr:cNvPr>
        <xdr:cNvSpPr/>
      </xdr:nvSpPr>
      <xdr:spPr>
        <a:xfrm>
          <a:off x="12965206" y="2891117"/>
          <a:ext cx="1445558" cy="1209197"/>
        </a:xfrm>
        <a:prstGeom prst="wedgeRoundRectCallout">
          <a:avLst>
            <a:gd name="adj1" fmla="val -48982"/>
            <a:gd name="adj2" fmla="val 59574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複数施設の申請がある場合は、市町村保険者の合計交付申請対象額を記入</a:t>
          </a:r>
        </a:p>
      </xdr:txBody>
    </xdr:sp>
    <xdr:clientData/>
  </xdr:oneCellAnchor>
  <xdr:oneCellAnchor>
    <xdr:from>
      <xdr:col>11</xdr:col>
      <xdr:colOff>179294</xdr:colOff>
      <xdr:row>16</xdr:row>
      <xdr:rowOff>56030</xdr:rowOff>
    </xdr:from>
    <xdr:ext cx="1248334" cy="766381"/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ED4EE1BC-DB1A-49D9-8096-1AEBD0A4B7EC}"/>
            </a:ext>
          </a:extLst>
        </xdr:cNvPr>
        <xdr:cNvSpPr/>
      </xdr:nvSpPr>
      <xdr:spPr>
        <a:xfrm>
          <a:off x="13144500" y="5681383"/>
          <a:ext cx="1248334" cy="766381"/>
        </a:xfrm>
        <a:prstGeom prst="wedgeRoundRectCallout">
          <a:avLst>
            <a:gd name="adj1" fmla="val -67540"/>
            <a:gd name="adj2" fmla="val -61949"/>
            <a:gd name="adj3" fmla="val 16667"/>
          </a:avLst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施設毎に記入</a:t>
          </a:r>
          <a:endParaRPr kumimoji="1" lang="en-US" altLang="ja-JP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en-US" altLang="ja-JP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200" b="1">
              <a:solidFill>
                <a:srgbClr val="FF000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複数種目の場合は合算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view="pageBreakPreview" zoomScale="85" zoomScaleNormal="100" zoomScaleSheetLayoutView="85" workbookViewId="0"/>
  </sheetViews>
  <sheetFormatPr defaultRowHeight="13.5" x14ac:dyDescent="0.15"/>
  <cols>
    <col min="1" max="3" width="13.375" style="2" customWidth="1"/>
    <col min="4" max="4" width="10.75" style="2" customWidth="1"/>
    <col min="5" max="5" width="9" style="2"/>
    <col min="6" max="6" width="13.75" style="2" customWidth="1"/>
    <col min="7" max="7" width="9" style="2"/>
    <col min="8" max="8" width="10" style="2" customWidth="1"/>
    <col min="9" max="13" width="9" style="2"/>
    <col min="14" max="14" width="15.25" style="2" customWidth="1"/>
    <col min="15" max="15" width="21.75" style="2" bestFit="1" customWidth="1"/>
    <col min="16" max="16384" width="9" style="2"/>
  </cols>
  <sheetData>
    <row r="1" spans="1:16" ht="18.75" x14ac:dyDescent="0.2">
      <c r="A1" s="105" t="s">
        <v>126</v>
      </c>
      <c r="B1" s="1"/>
      <c r="C1" s="1"/>
    </row>
    <row r="5" spans="1:16" s="1" customFormat="1" ht="18.75" x14ac:dyDescent="0.2">
      <c r="A5" s="139" t="s">
        <v>109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</row>
    <row r="6" spans="1:16" x14ac:dyDescent="0.1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  <c r="P6" s="59"/>
    </row>
    <row r="7" spans="1:16" x14ac:dyDescent="0.1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6" ht="17.25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 t="s">
        <v>105</v>
      </c>
      <c r="P8" s="59"/>
    </row>
    <row r="10" spans="1:16" ht="30" customHeight="1" x14ac:dyDescent="0.15">
      <c r="B10" s="140" t="s">
        <v>1</v>
      </c>
      <c r="C10" s="141"/>
      <c r="D10" s="142"/>
      <c r="E10" s="144" t="s">
        <v>101</v>
      </c>
      <c r="F10" s="145"/>
    </row>
    <row r="11" spans="1:16" ht="9" customHeight="1" x14ac:dyDescent="0.15"/>
    <row r="12" spans="1:16" ht="30" customHeight="1" x14ac:dyDescent="0.15">
      <c r="B12" s="140" t="s">
        <v>0</v>
      </c>
      <c r="C12" s="141"/>
      <c r="D12" s="142"/>
      <c r="E12" s="146" t="s">
        <v>102</v>
      </c>
      <c r="F12" s="146"/>
      <c r="G12" s="145"/>
    </row>
    <row r="13" spans="1:16" ht="9" customHeight="1" x14ac:dyDescent="0.15"/>
    <row r="14" spans="1:16" ht="30" customHeight="1" x14ac:dyDescent="0.15">
      <c r="B14" s="140" t="s">
        <v>7</v>
      </c>
      <c r="C14" s="141"/>
      <c r="D14" s="142"/>
      <c r="E14" s="136" t="s">
        <v>107</v>
      </c>
      <c r="F14" s="137"/>
      <c r="G14" s="138"/>
      <c r="H14" s="4"/>
    </row>
    <row r="15" spans="1:16" ht="9" customHeight="1" x14ac:dyDescent="0.15">
      <c r="E15" s="61"/>
      <c r="F15" s="61"/>
      <c r="G15" s="61"/>
    </row>
    <row r="16" spans="1:16" ht="30" customHeight="1" x14ac:dyDescent="0.15">
      <c r="B16" s="140" t="s">
        <v>6</v>
      </c>
      <c r="C16" s="141"/>
      <c r="D16" s="142"/>
      <c r="E16" s="143" t="s">
        <v>108</v>
      </c>
      <c r="F16" s="137"/>
      <c r="G16" s="138"/>
    </row>
    <row r="17" spans="2:15" ht="9" customHeight="1" x14ac:dyDescent="0.15">
      <c r="D17" s="5"/>
      <c r="E17" s="5"/>
      <c r="F17" s="6"/>
      <c r="G17" s="6"/>
    </row>
    <row r="18" spans="2:15" ht="30" customHeight="1" x14ac:dyDescent="0.15">
      <c r="B18" s="140" t="s">
        <v>8</v>
      </c>
      <c r="C18" s="141"/>
      <c r="D18" s="142"/>
      <c r="E18" s="144">
        <v>3</v>
      </c>
      <c r="F18" s="145"/>
    </row>
    <row r="19" spans="2:15" ht="9" customHeight="1" x14ac:dyDescent="0.15">
      <c r="D19" s="5"/>
      <c r="E19" s="5"/>
      <c r="F19" s="7"/>
      <c r="G19" s="6"/>
      <c r="H19" s="6"/>
      <c r="I19" s="8"/>
    </row>
    <row r="20" spans="2:15" ht="18.75" x14ac:dyDescent="0.2">
      <c r="F20" s="1"/>
      <c r="L20" s="9"/>
      <c r="M20" s="9"/>
      <c r="O20" s="3" t="s">
        <v>10</v>
      </c>
    </row>
    <row r="21" spans="2:15" ht="43.5" customHeight="1" thickBot="1" x14ac:dyDescent="0.2">
      <c r="B21" s="117" t="s">
        <v>2</v>
      </c>
      <c r="C21" s="117"/>
      <c r="D21" s="117"/>
      <c r="E21" s="117"/>
      <c r="F21" s="117"/>
      <c r="G21" s="117"/>
      <c r="H21" s="122" t="s">
        <v>9</v>
      </c>
      <c r="I21" s="122"/>
      <c r="J21" s="121" t="s">
        <v>50</v>
      </c>
      <c r="K21" s="121"/>
      <c r="L21" s="121"/>
      <c r="M21" s="121"/>
      <c r="N21" s="121"/>
      <c r="O21" s="121"/>
    </row>
    <row r="22" spans="2:15" ht="43.5" customHeight="1" thickTop="1" x14ac:dyDescent="0.15">
      <c r="B22" s="118" t="s">
        <v>3</v>
      </c>
      <c r="C22" s="118"/>
      <c r="D22" s="118"/>
      <c r="E22" s="118"/>
      <c r="F22" s="118"/>
      <c r="G22" s="118"/>
      <c r="H22" s="123">
        <v>5</v>
      </c>
      <c r="I22" s="124"/>
      <c r="J22" s="128">
        <v>31318000</v>
      </c>
      <c r="K22" s="129"/>
      <c r="L22" s="129"/>
      <c r="M22" s="129"/>
      <c r="N22" s="129"/>
      <c r="O22" s="130"/>
    </row>
    <row r="23" spans="2:15" ht="43.5" customHeight="1" thickBot="1" x14ac:dyDescent="0.2">
      <c r="B23" s="119" t="s">
        <v>4</v>
      </c>
      <c r="C23" s="119"/>
      <c r="D23" s="119"/>
      <c r="E23" s="119"/>
      <c r="F23" s="119"/>
      <c r="G23" s="119"/>
      <c r="H23" s="125">
        <v>9</v>
      </c>
      <c r="I23" s="126"/>
      <c r="J23" s="131">
        <v>10186000</v>
      </c>
      <c r="K23" s="132"/>
      <c r="L23" s="132"/>
      <c r="M23" s="132"/>
      <c r="N23" s="132"/>
      <c r="O23" s="133"/>
    </row>
    <row r="24" spans="2:15" ht="43.5" customHeight="1" thickTop="1" x14ac:dyDescent="0.15">
      <c r="B24" s="120" t="s">
        <v>5</v>
      </c>
      <c r="C24" s="120"/>
      <c r="D24" s="120"/>
      <c r="E24" s="120"/>
      <c r="F24" s="120"/>
      <c r="G24" s="120"/>
      <c r="H24" s="127">
        <v>14</v>
      </c>
      <c r="I24" s="127"/>
      <c r="J24" s="134">
        <f>SUM(J22:O23)</f>
        <v>41504000</v>
      </c>
      <c r="K24" s="135"/>
      <c r="L24" s="135"/>
      <c r="M24" s="135"/>
      <c r="N24" s="135"/>
      <c r="O24" s="124"/>
    </row>
    <row r="25" spans="2:15" ht="28.5" customHeight="1" x14ac:dyDescent="0.15"/>
    <row r="26" spans="2:15" ht="17.25" x14ac:dyDescent="0.2">
      <c r="B26" s="10"/>
    </row>
  </sheetData>
  <mergeCells count="23">
    <mergeCell ref="E14:G14"/>
    <mergeCell ref="A5:P5"/>
    <mergeCell ref="B16:D16"/>
    <mergeCell ref="E16:G16"/>
    <mergeCell ref="B18:D18"/>
    <mergeCell ref="E18:F18"/>
    <mergeCell ref="B10:D10"/>
    <mergeCell ref="E10:F10"/>
    <mergeCell ref="B12:D12"/>
    <mergeCell ref="E12:G12"/>
    <mergeCell ref="B14:D14"/>
    <mergeCell ref="B21:G21"/>
    <mergeCell ref="B22:G22"/>
    <mergeCell ref="B23:G23"/>
    <mergeCell ref="B24:G24"/>
    <mergeCell ref="J21:O21"/>
    <mergeCell ref="H21:I21"/>
    <mergeCell ref="H22:I22"/>
    <mergeCell ref="H23:I23"/>
    <mergeCell ref="H24:I24"/>
    <mergeCell ref="J22:O22"/>
    <mergeCell ref="J23:O23"/>
    <mergeCell ref="J24:O24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"/>
  <sheetViews>
    <sheetView view="pageBreakPreview" zoomScale="85" zoomScaleNormal="100" zoomScaleSheetLayoutView="85" workbookViewId="0"/>
  </sheetViews>
  <sheetFormatPr defaultRowHeight="13.5" x14ac:dyDescent="0.15"/>
  <cols>
    <col min="1" max="2" width="13.375" style="2" customWidth="1"/>
    <col min="3" max="3" width="10.875" style="2" customWidth="1"/>
    <col min="4" max="4" width="13.25" style="2" customWidth="1"/>
    <col min="5" max="5" width="9" style="2"/>
    <col min="6" max="6" width="13.75" style="2" customWidth="1"/>
    <col min="7" max="7" width="9" style="2"/>
    <col min="8" max="8" width="10" style="2" customWidth="1"/>
    <col min="9" max="16" width="9" style="2"/>
    <col min="17" max="17" width="15.25" style="2" customWidth="1"/>
    <col min="18" max="16384" width="9" style="2"/>
  </cols>
  <sheetData>
    <row r="1" spans="1:19" ht="18.75" x14ac:dyDescent="0.2">
      <c r="A1" s="105" t="s">
        <v>127</v>
      </c>
      <c r="B1" s="1"/>
      <c r="C1" s="1"/>
    </row>
    <row r="4" spans="1:19" ht="30" customHeight="1" x14ac:dyDescent="0.2">
      <c r="A4" s="139" t="s">
        <v>110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</row>
    <row r="6" spans="1:19" ht="30" customHeight="1" x14ac:dyDescent="0.15">
      <c r="B6" s="140" t="s">
        <v>8</v>
      </c>
      <c r="C6" s="141"/>
      <c r="D6" s="142"/>
      <c r="E6" s="144">
        <v>3</v>
      </c>
      <c r="F6" s="145"/>
    </row>
    <row r="7" spans="1:19" ht="9" customHeight="1" x14ac:dyDescent="0.15">
      <c r="D7" s="5"/>
      <c r="E7" s="5"/>
      <c r="F7" s="7"/>
      <c r="G7" s="6"/>
      <c r="H7" s="6"/>
      <c r="I7" s="8"/>
    </row>
    <row r="8" spans="1:19" ht="9" customHeight="1" x14ac:dyDescent="0.15">
      <c r="D8" s="5"/>
      <c r="E8" s="5"/>
      <c r="F8" s="7"/>
      <c r="G8" s="6"/>
      <c r="H8" s="6"/>
      <c r="I8" s="8"/>
    </row>
    <row r="9" spans="1:19" ht="9" customHeight="1" x14ac:dyDescent="0.15">
      <c r="D9" s="5"/>
      <c r="E9" s="5"/>
      <c r="F9" s="7"/>
      <c r="G9" s="6"/>
      <c r="H9" s="6"/>
      <c r="I9" s="8"/>
    </row>
    <row r="10" spans="1:19" ht="29.25" customHeight="1" x14ac:dyDescent="0.2">
      <c r="B10" s="13" t="s">
        <v>20</v>
      </c>
      <c r="F10" s="1"/>
      <c r="N10" s="9"/>
      <c r="O10" s="9"/>
      <c r="P10" s="9"/>
      <c r="R10" s="3"/>
    </row>
    <row r="11" spans="1:19" ht="6" customHeight="1" x14ac:dyDescent="0.2">
      <c r="F11" s="1"/>
      <c r="N11" s="9"/>
      <c r="O11" s="9"/>
      <c r="P11" s="9"/>
      <c r="R11" s="3"/>
    </row>
    <row r="12" spans="1:19" ht="43.5" customHeight="1" x14ac:dyDescent="0.15">
      <c r="B12" s="11" t="s">
        <v>11</v>
      </c>
      <c r="C12" s="11" t="s">
        <v>12</v>
      </c>
      <c r="D12" s="12" t="s">
        <v>13</v>
      </c>
      <c r="E12" s="140" t="s">
        <v>14</v>
      </c>
      <c r="F12" s="141"/>
      <c r="G12" s="142"/>
      <c r="H12" s="11" t="s">
        <v>15</v>
      </c>
      <c r="I12" s="150" t="s">
        <v>19</v>
      </c>
      <c r="J12" s="142"/>
      <c r="K12" s="150" t="s">
        <v>17</v>
      </c>
      <c r="L12" s="152"/>
      <c r="M12" s="150" t="s">
        <v>18</v>
      </c>
      <c r="N12" s="151"/>
      <c r="O12" s="151"/>
      <c r="P12" s="152"/>
      <c r="Q12" s="150" t="s">
        <v>16</v>
      </c>
      <c r="R12" s="152"/>
    </row>
    <row r="13" spans="1:19" ht="31.5" customHeight="1" x14ac:dyDescent="0.15">
      <c r="B13" s="109">
        <v>1</v>
      </c>
      <c r="C13" s="110" t="s">
        <v>78</v>
      </c>
      <c r="D13" s="111" t="s">
        <v>53</v>
      </c>
      <c r="E13" s="144" t="s">
        <v>81</v>
      </c>
      <c r="F13" s="146"/>
      <c r="G13" s="145"/>
      <c r="H13" s="112" t="s">
        <v>46</v>
      </c>
      <c r="I13" s="156" t="s">
        <v>105</v>
      </c>
      <c r="J13" s="157"/>
      <c r="K13" s="156" t="s">
        <v>106</v>
      </c>
      <c r="L13" s="157"/>
      <c r="M13" s="153" t="s">
        <v>82</v>
      </c>
      <c r="N13" s="154"/>
      <c r="O13" s="154"/>
      <c r="P13" s="155"/>
      <c r="Q13" s="167"/>
      <c r="R13" s="168"/>
    </row>
    <row r="14" spans="1:19" ht="31.5" customHeight="1" x14ac:dyDescent="0.15">
      <c r="B14" s="109">
        <v>2</v>
      </c>
      <c r="C14" s="110"/>
      <c r="D14" s="109"/>
      <c r="E14" s="144"/>
      <c r="F14" s="146"/>
      <c r="G14" s="145"/>
      <c r="H14" s="112"/>
      <c r="I14" s="156" t="s">
        <v>105</v>
      </c>
      <c r="J14" s="157"/>
      <c r="K14" s="156"/>
      <c r="L14" s="157"/>
      <c r="M14" s="153" t="s">
        <v>83</v>
      </c>
      <c r="N14" s="154"/>
      <c r="O14" s="154"/>
      <c r="P14" s="155"/>
      <c r="Q14" s="165"/>
      <c r="R14" s="166"/>
    </row>
    <row r="15" spans="1:19" ht="31.5" customHeight="1" x14ac:dyDescent="0.15">
      <c r="B15" s="109">
        <v>3</v>
      </c>
      <c r="C15" s="110"/>
      <c r="D15" s="109"/>
      <c r="E15" s="144"/>
      <c r="F15" s="146"/>
      <c r="G15" s="145"/>
      <c r="H15" s="112"/>
      <c r="I15" s="156" t="s">
        <v>105</v>
      </c>
      <c r="J15" s="157"/>
      <c r="K15" s="156"/>
      <c r="L15" s="157"/>
      <c r="M15" s="153" t="s">
        <v>84</v>
      </c>
      <c r="N15" s="154"/>
      <c r="O15" s="154"/>
      <c r="P15" s="155"/>
      <c r="Q15" s="165"/>
      <c r="R15" s="166"/>
    </row>
    <row r="16" spans="1:19" ht="31.5" customHeight="1" x14ac:dyDescent="0.15">
      <c r="B16" s="109">
        <v>4</v>
      </c>
      <c r="C16" s="110" t="s">
        <v>79</v>
      </c>
      <c r="D16" s="113" t="s">
        <v>85</v>
      </c>
      <c r="E16" s="144" t="s">
        <v>86</v>
      </c>
      <c r="F16" s="146"/>
      <c r="G16" s="145"/>
      <c r="H16" s="112" t="s">
        <v>48</v>
      </c>
      <c r="I16" s="156" t="s">
        <v>105</v>
      </c>
      <c r="J16" s="157"/>
      <c r="K16" s="156" t="s">
        <v>106</v>
      </c>
      <c r="L16" s="157"/>
      <c r="M16" s="147" t="s">
        <v>87</v>
      </c>
      <c r="N16" s="148"/>
      <c r="O16" s="148"/>
      <c r="P16" s="149"/>
      <c r="Q16" s="165"/>
      <c r="R16" s="166"/>
    </row>
    <row r="17" spans="2:18" ht="31.5" customHeight="1" x14ac:dyDescent="0.15">
      <c r="B17" s="109">
        <v>5</v>
      </c>
      <c r="C17" s="110"/>
      <c r="D17" s="113"/>
      <c r="E17" s="144"/>
      <c r="F17" s="146"/>
      <c r="G17" s="145"/>
      <c r="H17" s="112"/>
      <c r="I17" s="156" t="s">
        <v>105</v>
      </c>
      <c r="J17" s="157"/>
      <c r="K17" s="158"/>
      <c r="L17" s="159"/>
      <c r="M17" s="147" t="s">
        <v>88</v>
      </c>
      <c r="N17" s="148"/>
      <c r="O17" s="148"/>
      <c r="P17" s="149"/>
      <c r="Q17" s="165"/>
      <c r="R17" s="166"/>
    </row>
    <row r="18" spans="2:18" ht="31.5" customHeight="1" x14ac:dyDescent="0.15">
      <c r="B18" s="109">
        <v>6</v>
      </c>
      <c r="C18" s="110"/>
      <c r="D18" s="113"/>
      <c r="E18" s="144"/>
      <c r="F18" s="146"/>
      <c r="G18" s="145"/>
      <c r="H18" s="112"/>
      <c r="I18" s="156" t="s">
        <v>105</v>
      </c>
      <c r="J18" s="157"/>
      <c r="K18" s="158"/>
      <c r="L18" s="159"/>
      <c r="M18" s="147" t="s">
        <v>89</v>
      </c>
      <c r="N18" s="148"/>
      <c r="O18" s="148"/>
      <c r="P18" s="149"/>
      <c r="Q18" s="165"/>
      <c r="R18" s="166"/>
    </row>
    <row r="19" spans="2:18" ht="31.5" customHeight="1" x14ac:dyDescent="0.15">
      <c r="B19" s="109">
        <v>7</v>
      </c>
      <c r="C19" s="110"/>
      <c r="D19" s="113"/>
      <c r="E19" s="144"/>
      <c r="F19" s="146"/>
      <c r="G19" s="145"/>
      <c r="H19" s="112"/>
      <c r="I19" s="156" t="s">
        <v>105</v>
      </c>
      <c r="J19" s="157"/>
      <c r="K19" s="158"/>
      <c r="L19" s="159"/>
      <c r="M19" s="147" t="s">
        <v>90</v>
      </c>
      <c r="N19" s="148"/>
      <c r="O19" s="148"/>
      <c r="P19" s="149"/>
      <c r="Q19" s="165"/>
      <c r="R19" s="166"/>
    </row>
    <row r="20" spans="2:18" ht="31.5" customHeight="1" x14ac:dyDescent="0.15">
      <c r="B20" s="109">
        <v>8</v>
      </c>
      <c r="C20" s="110"/>
      <c r="D20" s="113"/>
      <c r="E20" s="144"/>
      <c r="F20" s="146"/>
      <c r="G20" s="145"/>
      <c r="H20" s="112"/>
      <c r="I20" s="156" t="s">
        <v>105</v>
      </c>
      <c r="J20" s="157"/>
      <c r="K20" s="158"/>
      <c r="L20" s="159"/>
      <c r="M20" s="147" t="s">
        <v>91</v>
      </c>
      <c r="N20" s="148"/>
      <c r="O20" s="148"/>
      <c r="P20" s="149"/>
      <c r="Q20" s="165"/>
      <c r="R20" s="166"/>
    </row>
    <row r="21" spans="2:18" ht="31.5" customHeight="1" x14ac:dyDescent="0.15">
      <c r="B21" s="109">
        <v>9</v>
      </c>
      <c r="C21" s="110" t="s">
        <v>80</v>
      </c>
      <c r="D21" s="113" t="s">
        <v>96</v>
      </c>
      <c r="E21" s="144" t="s">
        <v>94</v>
      </c>
      <c r="F21" s="146"/>
      <c r="G21" s="145"/>
      <c r="H21" s="112" t="s">
        <v>48</v>
      </c>
      <c r="I21" s="156" t="s">
        <v>105</v>
      </c>
      <c r="J21" s="157"/>
      <c r="K21" s="156" t="s">
        <v>106</v>
      </c>
      <c r="L21" s="157"/>
      <c r="M21" s="153" t="s">
        <v>92</v>
      </c>
      <c r="N21" s="154"/>
      <c r="O21" s="154"/>
      <c r="P21" s="155"/>
      <c r="Q21" s="165"/>
      <c r="R21" s="166"/>
    </row>
    <row r="22" spans="2:18" ht="31.5" customHeight="1" x14ac:dyDescent="0.15">
      <c r="B22" s="109">
        <v>10</v>
      </c>
      <c r="C22" s="110"/>
      <c r="D22" s="113"/>
      <c r="E22" s="144"/>
      <c r="F22" s="146"/>
      <c r="G22" s="145"/>
      <c r="H22" s="112"/>
      <c r="I22" s="156" t="s">
        <v>105</v>
      </c>
      <c r="J22" s="157"/>
      <c r="K22" s="158"/>
      <c r="L22" s="159"/>
      <c r="M22" s="153" t="s">
        <v>97</v>
      </c>
      <c r="N22" s="154"/>
      <c r="O22" s="154"/>
      <c r="P22" s="155"/>
      <c r="Q22" s="165"/>
      <c r="R22" s="166"/>
    </row>
    <row r="23" spans="2:18" ht="31.5" customHeight="1" x14ac:dyDescent="0.15">
      <c r="B23" s="109">
        <v>11</v>
      </c>
      <c r="C23" s="114"/>
      <c r="D23" s="115"/>
      <c r="E23" s="160"/>
      <c r="F23" s="161"/>
      <c r="G23" s="162"/>
      <c r="H23" s="116"/>
      <c r="I23" s="156" t="s">
        <v>105</v>
      </c>
      <c r="J23" s="157"/>
      <c r="K23" s="163"/>
      <c r="L23" s="164"/>
      <c r="M23" s="153" t="s">
        <v>98</v>
      </c>
      <c r="N23" s="154"/>
      <c r="O23" s="154"/>
      <c r="P23" s="155"/>
      <c r="Q23" s="165"/>
      <c r="R23" s="166"/>
    </row>
    <row r="24" spans="2:18" ht="31.5" customHeight="1" x14ac:dyDescent="0.15">
      <c r="B24" s="109">
        <v>12</v>
      </c>
      <c r="C24" s="114"/>
      <c r="D24" s="115"/>
      <c r="E24" s="160"/>
      <c r="F24" s="161"/>
      <c r="G24" s="162"/>
      <c r="H24" s="116"/>
      <c r="I24" s="156" t="s">
        <v>105</v>
      </c>
      <c r="J24" s="157"/>
      <c r="K24" s="163"/>
      <c r="L24" s="164"/>
      <c r="M24" s="153" t="s">
        <v>99</v>
      </c>
      <c r="N24" s="154"/>
      <c r="O24" s="154"/>
      <c r="P24" s="155"/>
      <c r="Q24" s="165"/>
      <c r="R24" s="166"/>
    </row>
    <row r="25" spans="2:18" ht="31.5" customHeight="1" x14ac:dyDescent="0.15">
      <c r="B25" s="109">
        <v>13</v>
      </c>
      <c r="C25" s="114"/>
      <c r="D25" s="115"/>
      <c r="E25" s="144" t="s">
        <v>95</v>
      </c>
      <c r="F25" s="146"/>
      <c r="G25" s="145"/>
      <c r="H25" s="112" t="s">
        <v>46</v>
      </c>
      <c r="I25" s="156" t="s">
        <v>105</v>
      </c>
      <c r="J25" s="157"/>
      <c r="K25" s="156" t="s">
        <v>106</v>
      </c>
      <c r="L25" s="157"/>
      <c r="M25" s="153" t="s">
        <v>82</v>
      </c>
      <c r="N25" s="154"/>
      <c r="O25" s="154"/>
      <c r="P25" s="155"/>
      <c r="Q25" s="165"/>
      <c r="R25" s="166"/>
    </row>
    <row r="26" spans="2:18" ht="31.5" customHeight="1" x14ac:dyDescent="0.15">
      <c r="B26" s="109">
        <v>14</v>
      </c>
      <c r="C26" s="114"/>
      <c r="D26" s="115"/>
      <c r="E26" s="160"/>
      <c r="F26" s="161"/>
      <c r="G26" s="162"/>
      <c r="H26" s="116"/>
      <c r="I26" s="156" t="s">
        <v>105</v>
      </c>
      <c r="J26" s="157"/>
      <c r="K26" s="163"/>
      <c r="L26" s="164"/>
      <c r="M26" s="153" t="s">
        <v>100</v>
      </c>
      <c r="N26" s="154"/>
      <c r="O26" s="154"/>
      <c r="P26" s="155"/>
      <c r="Q26" s="165"/>
      <c r="R26" s="166"/>
    </row>
    <row r="27" spans="2:18" ht="18.75" customHeight="1" x14ac:dyDescent="0.15"/>
    <row r="28" spans="2:18" ht="17.25" x14ac:dyDescent="0.2">
      <c r="B28" s="10"/>
    </row>
  </sheetData>
  <mergeCells count="78">
    <mergeCell ref="M23:P23"/>
    <mergeCell ref="M24:P24"/>
    <mergeCell ref="Q25:R25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6:R26"/>
    <mergeCell ref="M18:P18"/>
    <mergeCell ref="K24:L24"/>
    <mergeCell ref="K25:L25"/>
    <mergeCell ref="K18:L18"/>
    <mergeCell ref="K19:L19"/>
    <mergeCell ref="K20:L20"/>
    <mergeCell ref="K21:L21"/>
    <mergeCell ref="K22:L22"/>
    <mergeCell ref="K23:L23"/>
    <mergeCell ref="M25:P25"/>
    <mergeCell ref="M26:P26"/>
    <mergeCell ref="M19:P19"/>
    <mergeCell ref="M20:P20"/>
    <mergeCell ref="M21:P21"/>
    <mergeCell ref="M22:P22"/>
    <mergeCell ref="E23:G23"/>
    <mergeCell ref="E24:G24"/>
    <mergeCell ref="E25:G25"/>
    <mergeCell ref="E26:G26"/>
    <mergeCell ref="K26:L26"/>
    <mergeCell ref="I26:J26"/>
    <mergeCell ref="I21:J21"/>
    <mergeCell ref="I22:J22"/>
    <mergeCell ref="I23:J23"/>
    <mergeCell ref="I24:J24"/>
    <mergeCell ref="I25:J25"/>
    <mergeCell ref="I16:J16"/>
    <mergeCell ref="I17:J17"/>
    <mergeCell ref="B6:D6"/>
    <mergeCell ref="E17:G17"/>
    <mergeCell ref="E19:G19"/>
    <mergeCell ref="I13:J13"/>
    <mergeCell ref="I14:J14"/>
    <mergeCell ref="I15:J15"/>
    <mergeCell ref="E21:G21"/>
    <mergeCell ref="E20:G20"/>
    <mergeCell ref="E6:F6"/>
    <mergeCell ref="E16:G16"/>
    <mergeCell ref="E18:G18"/>
    <mergeCell ref="E22:G22"/>
    <mergeCell ref="A4:S4"/>
    <mergeCell ref="I18:J18"/>
    <mergeCell ref="I19:J19"/>
    <mergeCell ref="I20:J20"/>
    <mergeCell ref="K15:L15"/>
    <mergeCell ref="K16:L16"/>
    <mergeCell ref="K17:L17"/>
    <mergeCell ref="E12:G12"/>
    <mergeCell ref="E13:G13"/>
    <mergeCell ref="E14:G14"/>
    <mergeCell ref="E15:G15"/>
    <mergeCell ref="K12:L12"/>
    <mergeCell ref="K13:L13"/>
    <mergeCell ref="K14:L14"/>
    <mergeCell ref="I12:J12"/>
    <mergeCell ref="M17:P17"/>
    <mergeCell ref="M12:P12"/>
    <mergeCell ref="M13:P13"/>
    <mergeCell ref="M14:P14"/>
    <mergeCell ref="M15:P15"/>
    <mergeCell ref="M16:P16"/>
  </mergeCells>
  <phoneticPr fontId="3"/>
  <dataValidations count="1">
    <dataValidation type="list" allowBlank="1" showInputMessage="1" showErrorMessage="1" sqref="H13:H26" xr:uid="{00000000-0002-0000-0100-000000000000}">
      <formula1>施設規格</formula1>
    </dataValidation>
  </dataValidations>
  <printOptions horizontalCentered="1"/>
  <pageMargins left="0" right="0" top="0" bottom="0" header="0.31496062992125984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5"/>
  <sheetViews>
    <sheetView view="pageBreakPreview" zoomScale="85" zoomScaleNormal="100" zoomScaleSheetLayoutView="85" workbookViewId="0">
      <pane ySplit="5" topLeftCell="A6" activePane="bottomLeft" state="frozen"/>
      <selection activeCell="L12" sqref="L12"/>
      <selection pane="bottomLeft" activeCell="J16" sqref="J16"/>
    </sheetView>
  </sheetViews>
  <sheetFormatPr defaultRowHeight="14.25" x14ac:dyDescent="0.15"/>
  <cols>
    <col min="1" max="1" width="7.625" style="15" customWidth="1"/>
    <col min="2" max="3" width="10.625" style="15" customWidth="1"/>
    <col min="4" max="4" width="30.625" style="15" customWidth="1"/>
    <col min="5" max="5" width="5.625" style="15" customWidth="1"/>
    <col min="6" max="6" width="25.625" style="15" customWidth="1"/>
    <col min="7" max="8" width="15.625" style="15" customWidth="1"/>
    <col min="9" max="9" width="29.875" style="15" customWidth="1"/>
    <col min="10" max="10" width="15.625" style="15" customWidth="1"/>
    <col min="11" max="11" width="18.25" style="15" customWidth="1"/>
    <col min="12" max="13" width="10.625" style="15" customWidth="1"/>
    <col min="14" max="16384" width="9" style="15"/>
  </cols>
  <sheetData>
    <row r="1" spans="1:13" ht="20.100000000000001" customHeight="1" x14ac:dyDescent="0.15">
      <c r="A1" s="14" t="s">
        <v>128</v>
      </c>
    </row>
    <row r="2" spans="1:13" ht="30" customHeight="1" thickBot="1" x14ac:dyDescent="0.2">
      <c r="A2" s="16" t="s">
        <v>114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ht="30" customHeight="1" thickBot="1" x14ac:dyDescent="0.2">
      <c r="A3" s="16"/>
      <c r="B3" s="17"/>
      <c r="C3" s="17"/>
      <c r="D3" s="17"/>
      <c r="E3" s="17"/>
      <c r="F3" s="17"/>
      <c r="G3" s="17"/>
      <c r="H3" s="19"/>
      <c r="I3" s="20" t="s">
        <v>21</v>
      </c>
      <c r="J3" s="57" t="s">
        <v>76</v>
      </c>
      <c r="K3" s="21" t="s">
        <v>104</v>
      </c>
      <c r="L3" s="177" t="s">
        <v>77</v>
      </c>
      <c r="M3" s="178"/>
    </row>
    <row r="4" spans="1:13" ht="24.95" customHeight="1" x14ac:dyDescent="0.15">
      <c r="A4" s="187" t="s">
        <v>112</v>
      </c>
      <c r="B4" s="189" t="s">
        <v>113</v>
      </c>
      <c r="C4" s="191" t="s">
        <v>22</v>
      </c>
      <c r="D4" s="179" t="s">
        <v>23</v>
      </c>
      <c r="E4" s="191" t="s">
        <v>24</v>
      </c>
      <c r="F4" s="179" t="s">
        <v>25</v>
      </c>
      <c r="G4" s="179"/>
      <c r="H4" s="180" t="s">
        <v>26</v>
      </c>
      <c r="I4" s="180"/>
      <c r="J4" s="180"/>
      <c r="K4" s="180"/>
      <c r="L4" s="181" t="s">
        <v>49</v>
      </c>
      <c r="M4" s="182"/>
    </row>
    <row r="5" spans="1:13" ht="24.95" customHeight="1" thickBot="1" x14ac:dyDescent="0.2">
      <c r="A5" s="188"/>
      <c r="B5" s="190"/>
      <c r="C5" s="192"/>
      <c r="D5" s="193"/>
      <c r="E5" s="194"/>
      <c r="F5" s="22" t="s">
        <v>117</v>
      </c>
      <c r="G5" s="22" t="s">
        <v>27</v>
      </c>
      <c r="H5" s="185" t="s">
        <v>118</v>
      </c>
      <c r="I5" s="186"/>
      <c r="J5" s="23" t="s">
        <v>28</v>
      </c>
      <c r="K5" s="23" t="s">
        <v>29</v>
      </c>
      <c r="L5" s="183"/>
      <c r="M5" s="184"/>
    </row>
    <row r="6" spans="1:13" s="32" customFormat="1" x14ac:dyDescent="0.15">
      <c r="A6" s="24"/>
      <c r="B6" s="25"/>
      <c r="C6" s="25"/>
      <c r="D6" s="25"/>
      <c r="E6" s="26"/>
      <c r="F6" s="25"/>
      <c r="G6" s="27" t="s">
        <v>30</v>
      </c>
      <c r="H6" s="28"/>
      <c r="I6" s="29"/>
      <c r="J6" s="27" t="s">
        <v>30</v>
      </c>
      <c r="K6" s="27" t="s">
        <v>31</v>
      </c>
      <c r="L6" s="30"/>
      <c r="M6" s="31"/>
    </row>
    <row r="7" spans="1:13" ht="30" customHeight="1" x14ac:dyDescent="0.15">
      <c r="A7" s="38" t="s">
        <v>51</v>
      </c>
      <c r="B7" s="40" t="s">
        <v>53</v>
      </c>
      <c r="C7" s="50">
        <v>1</v>
      </c>
      <c r="D7" s="42" t="s">
        <v>55</v>
      </c>
      <c r="E7" s="44" t="s">
        <v>57</v>
      </c>
      <c r="F7" s="46" t="s">
        <v>58</v>
      </c>
      <c r="G7" s="48">
        <v>52664720</v>
      </c>
      <c r="H7" s="51" t="s">
        <v>41</v>
      </c>
      <c r="I7" s="62" t="s">
        <v>129</v>
      </c>
      <c r="J7" s="63">
        <v>10207130</v>
      </c>
      <c r="K7" s="64">
        <v>14938</v>
      </c>
      <c r="L7" s="175"/>
      <c r="M7" s="176"/>
    </row>
    <row r="8" spans="1:13" ht="30" customHeight="1" x14ac:dyDescent="0.15">
      <c r="A8" s="39"/>
      <c r="B8" s="41"/>
      <c r="C8" s="52">
        <v>2</v>
      </c>
      <c r="D8" s="43"/>
      <c r="E8" s="45"/>
      <c r="F8" s="47" t="s">
        <v>59</v>
      </c>
      <c r="G8" s="49">
        <v>19536200</v>
      </c>
      <c r="H8" s="53" t="s">
        <v>43</v>
      </c>
      <c r="I8" s="65" t="s">
        <v>130</v>
      </c>
      <c r="J8" s="66">
        <v>4731400</v>
      </c>
      <c r="K8" s="67"/>
      <c r="L8" s="173"/>
      <c r="M8" s="174"/>
    </row>
    <row r="9" spans="1:13" ht="30" customHeight="1" x14ac:dyDescent="0.15">
      <c r="A9" s="39" t="s">
        <v>52</v>
      </c>
      <c r="B9" s="41" t="s">
        <v>54</v>
      </c>
      <c r="C9" s="52"/>
      <c r="D9" s="43"/>
      <c r="E9" s="45"/>
      <c r="F9" s="47"/>
      <c r="G9" s="49"/>
      <c r="H9" s="53"/>
      <c r="I9" s="68"/>
      <c r="J9" s="67"/>
      <c r="K9" s="67">
        <f>SUM(K10:K12)</f>
        <v>16380</v>
      </c>
      <c r="L9" s="173"/>
      <c r="M9" s="174"/>
    </row>
    <row r="10" spans="1:13" ht="30" customHeight="1" x14ac:dyDescent="0.15">
      <c r="A10" s="39"/>
      <c r="B10" s="41"/>
      <c r="C10" s="52">
        <v>9</v>
      </c>
      <c r="D10" s="43" t="s">
        <v>93</v>
      </c>
      <c r="E10" s="45" t="s">
        <v>103</v>
      </c>
      <c r="F10" s="47" t="s">
        <v>60</v>
      </c>
      <c r="G10" s="49">
        <v>8942104</v>
      </c>
      <c r="H10" s="73" t="s">
        <v>122</v>
      </c>
      <c r="I10" s="65" t="s">
        <v>131</v>
      </c>
      <c r="J10" s="66">
        <v>1442500</v>
      </c>
      <c r="K10" s="67">
        <v>6173</v>
      </c>
      <c r="L10" s="173"/>
      <c r="M10" s="174"/>
    </row>
    <row r="11" spans="1:13" ht="30" customHeight="1" x14ac:dyDescent="0.15">
      <c r="A11" s="39"/>
      <c r="B11" s="41"/>
      <c r="C11" s="52">
        <v>10</v>
      </c>
      <c r="D11" s="43"/>
      <c r="E11" s="45"/>
      <c r="F11" s="47" t="s">
        <v>61</v>
      </c>
      <c r="G11" s="49">
        <v>16539672</v>
      </c>
      <c r="H11" s="53" t="s">
        <v>120</v>
      </c>
      <c r="I11" s="69" t="s">
        <v>116</v>
      </c>
      <c r="J11" s="66">
        <v>4731400</v>
      </c>
      <c r="K11" s="67"/>
      <c r="L11" s="173"/>
      <c r="M11" s="174"/>
    </row>
    <row r="12" spans="1:13" ht="30" customHeight="1" x14ac:dyDescent="0.15">
      <c r="A12" s="39"/>
      <c r="B12" s="41"/>
      <c r="C12" s="52">
        <v>13</v>
      </c>
      <c r="D12" s="43" t="s">
        <v>64</v>
      </c>
      <c r="E12" s="44" t="s">
        <v>57</v>
      </c>
      <c r="F12" s="47" t="s">
        <v>133</v>
      </c>
      <c r="G12" s="49">
        <v>60564235</v>
      </c>
      <c r="H12" s="53" t="s">
        <v>41</v>
      </c>
      <c r="I12" s="69" t="s">
        <v>132</v>
      </c>
      <c r="J12" s="67">
        <v>10207130</v>
      </c>
      <c r="K12" s="67">
        <v>10207</v>
      </c>
      <c r="L12" s="173"/>
      <c r="M12" s="174"/>
    </row>
    <row r="13" spans="1:13" s="32" customFormat="1" x14ac:dyDescent="0.15">
      <c r="A13" s="169" t="s">
        <v>32</v>
      </c>
      <c r="B13" s="74" t="s">
        <v>111</v>
      </c>
      <c r="C13" s="75"/>
      <c r="D13" s="75" t="s">
        <v>33</v>
      </c>
      <c r="E13" s="56"/>
      <c r="F13" s="76"/>
      <c r="G13" s="77" t="s">
        <v>30</v>
      </c>
      <c r="H13" s="78"/>
      <c r="I13" s="79"/>
      <c r="J13" s="80" t="s">
        <v>30</v>
      </c>
      <c r="K13" s="80" t="s">
        <v>31</v>
      </c>
      <c r="L13" s="81"/>
      <c r="M13" s="82"/>
    </row>
    <row r="14" spans="1:13" ht="30" customHeight="1" x14ac:dyDescent="0.15">
      <c r="A14" s="170"/>
      <c r="B14" s="50">
        <f>COUNTA(B7:B12)</f>
        <v>2</v>
      </c>
      <c r="C14" s="83"/>
      <c r="D14" s="50">
        <v>3</v>
      </c>
      <c r="E14" s="83"/>
      <c r="F14" s="84"/>
      <c r="G14" s="85">
        <f>SUM(G7:G12)</f>
        <v>158246931</v>
      </c>
      <c r="H14" s="86"/>
      <c r="I14" s="87"/>
      <c r="J14" s="64">
        <f>SUM(J7:J12)</f>
        <v>31319560</v>
      </c>
      <c r="K14" s="64">
        <f>K7+K9</f>
        <v>31318</v>
      </c>
      <c r="L14" s="171"/>
      <c r="M14" s="172"/>
    </row>
    <row r="15" spans="1:13" x14ac:dyDescent="0.15">
      <c r="D15" s="37"/>
    </row>
  </sheetData>
  <mergeCells count="18">
    <mergeCell ref="A4:A5"/>
    <mergeCell ref="B4:B5"/>
    <mergeCell ref="C4:C5"/>
    <mergeCell ref="D4:D5"/>
    <mergeCell ref="E4:E5"/>
    <mergeCell ref="L9:M9"/>
    <mergeCell ref="L7:M7"/>
    <mergeCell ref="L8:M8"/>
    <mergeCell ref="L3:M3"/>
    <mergeCell ref="F4:G4"/>
    <mergeCell ref="H4:K4"/>
    <mergeCell ref="L4:M5"/>
    <mergeCell ref="H5:I5"/>
    <mergeCell ref="A13:A14"/>
    <mergeCell ref="L14:M14"/>
    <mergeCell ref="L10:M10"/>
    <mergeCell ref="L11:M11"/>
    <mergeCell ref="L12:M12"/>
  </mergeCells>
  <phoneticPr fontId="3"/>
  <dataValidations count="1">
    <dataValidation type="list" allowBlank="1" showInputMessage="1" showErrorMessage="1" sqref="H7:H9 H11:H12" xr:uid="{00000000-0002-0000-0200-000000000000}">
      <formula1>品目</formula1>
    </dataValidation>
  </dataValidations>
  <printOptions horizontalCentered="1"/>
  <pageMargins left="0.19685039370078741" right="0.19685039370078741" top="0.39370078740157483" bottom="0.19685039370078741" header="0.19685039370078741" footer="0.19685039370078741"/>
  <pageSetup paperSize="9" scale="68" fitToHeight="0" orientation="landscape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リスト一覧!$A$1:$A$5</xm:f>
          </x14:formula1>
          <xm:sqref>H10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18"/>
  <sheetViews>
    <sheetView tabSelected="1" view="pageBreakPreview" zoomScale="85" zoomScaleNormal="100" zoomScaleSheetLayoutView="85" workbookViewId="0">
      <pane ySplit="5" topLeftCell="A6" activePane="bottomLeft" state="frozen"/>
      <selection activeCell="L12" sqref="L12"/>
      <selection pane="bottomLeft" activeCell="M22" sqref="M22"/>
    </sheetView>
  </sheetViews>
  <sheetFormatPr defaultRowHeight="14.25" x14ac:dyDescent="0.15"/>
  <cols>
    <col min="1" max="1" width="7.625" style="15" customWidth="1"/>
    <col min="2" max="3" width="10.625" style="15" customWidth="1"/>
    <col min="4" max="4" width="30.625" style="15" customWidth="1"/>
    <col min="5" max="5" width="5.625" style="15" customWidth="1"/>
    <col min="6" max="6" width="25.625" style="15" customWidth="1"/>
    <col min="7" max="8" width="15.625" style="15" customWidth="1"/>
    <col min="9" max="9" width="14.75" style="15" customWidth="1"/>
    <col min="10" max="10" width="15.625" style="15" customWidth="1"/>
    <col min="11" max="11" width="18.125" style="15" customWidth="1"/>
    <col min="12" max="13" width="10.625" style="15" customWidth="1"/>
    <col min="14" max="16384" width="9" style="15"/>
  </cols>
  <sheetData>
    <row r="1" spans="1:13" ht="20.100000000000001" customHeight="1" x14ac:dyDescent="0.15">
      <c r="A1" s="14" t="s">
        <v>134</v>
      </c>
    </row>
    <row r="2" spans="1:13" ht="30" customHeight="1" thickBot="1" x14ac:dyDescent="0.2">
      <c r="A2" s="16" t="s">
        <v>115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ht="30" customHeight="1" thickBot="1" x14ac:dyDescent="0.2">
      <c r="A3" s="16"/>
      <c r="B3" s="17"/>
      <c r="C3" s="17"/>
      <c r="D3" s="17"/>
      <c r="E3" s="17"/>
      <c r="F3" s="17"/>
      <c r="G3" s="17"/>
      <c r="H3" s="19"/>
      <c r="I3" s="20" t="s">
        <v>21</v>
      </c>
      <c r="J3" s="57" t="s">
        <v>76</v>
      </c>
      <c r="K3" s="100" t="s">
        <v>104</v>
      </c>
      <c r="L3" s="177" t="s">
        <v>77</v>
      </c>
      <c r="M3" s="178"/>
    </row>
    <row r="4" spans="1:13" ht="24.95" customHeight="1" x14ac:dyDescent="0.15">
      <c r="A4" s="203" t="s">
        <v>112</v>
      </c>
      <c r="B4" s="205" t="s">
        <v>125</v>
      </c>
      <c r="C4" s="207" t="s">
        <v>34</v>
      </c>
      <c r="D4" s="180" t="s">
        <v>23</v>
      </c>
      <c r="E4" s="191" t="s">
        <v>24</v>
      </c>
      <c r="F4" s="179" t="s">
        <v>35</v>
      </c>
      <c r="G4" s="179"/>
      <c r="H4" s="180" t="s">
        <v>36</v>
      </c>
      <c r="I4" s="180"/>
      <c r="J4" s="180"/>
      <c r="K4" s="180"/>
      <c r="L4" s="181" t="s">
        <v>49</v>
      </c>
      <c r="M4" s="182"/>
    </row>
    <row r="5" spans="1:13" ht="24.95" customHeight="1" thickBot="1" x14ac:dyDescent="0.2">
      <c r="A5" s="204"/>
      <c r="B5" s="206"/>
      <c r="C5" s="208"/>
      <c r="D5" s="209"/>
      <c r="E5" s="194"/>
      <c r="F5" s="22" t="s">
        <v>37</v>
      </c>
      <c r="G5" s="22" t="s">
        <v>27</v>
      </c>
      <c r="H5" s="185" t="s">
        <v>38</v>
      </c>
      <c r="I5" s="186"/>
      <c r="J5" s="101" t="s">
        <v>28</v>
      </c>
      <c r="K5" s="23" t="s">
        <v>29</v>
      </c>
      <c r="L5" s="183"/>
      <c r="M5" s="184"/>
    </row>
    <row r="6" spans="1:13" s="32" customFormat="1" x14ac:dyDescent="0.15">
      <c r="A6" s="24"/>
      <c r="B6" s="25"/>
      <c r="C6" s="25"/>
      <c r="D6" s="25"/>
      <c r="E6" s="26"/>
      <c r="F6" s="54"/>
      <c r="G6" s="55" t="s">
        <v>30</v>
      </c>
      <c r="H6" s="35"/>
      <c r="I6" s="33"/>
      <c r="J6" s="27" t="s">
        <v>30</v>
      </c>
      <c r="K6" s="27" t="s">
        <v>31</v>
      </c>
      <c r="L6" s="30"/>
      <c r="M6" s="31"/>
    </row>
    <row r="7" spans="1:13" ht="30" customHeight="1" x14ac:dyDescent="0.15">
      <c r="A7" s="38" t="s">
        <v>51</v>
      </c>
      <c r="B7" s="40" t="s">
        <v>53</v>
      </c>
      <c r="C7" s="50">
        <v>3</v>
      </c>
      <c r="D7" s="42" t="s">
        <v>55</v>
      </c>
      <c r="E7" s="44" t="s">
        <v>65</v>
      </c>
      <c r="F7" s="106" t="s">
        <v>67</v>
      </c>
      <c r="G7" s="48">
        <v>16000000</v>
      </c>
      <c r="H7" s="201" t="s">
        <v>40</v>
      </c>
      <c r="I7" s="202"/>
      <c r="J7" s="63">
        <v>4400000</v>
      </c>
      <c r="K7" s="63">
        <v>4400</v>
      </c>
      <c r="L7" s="175"/>
      <c r="M7" s="176"/>
    </row>
    <row r="8" spans="1:13" ht="30" customHeight="1" x14ac:dyDescent="0.15">
      <c r="A8" s="39" t="s">
        <v>62</v>
      </c>
      <c r="B8" s="41" t="s">
        <v>63</v>
      </c>
      <c r="C8" s="52">
        <v>4</v>
      </c>
      <c r="D8" s="43" t="s">
        <v>56</v>
      </c>
      <c r="E8" s="45" t="s">
        <v>66</v>
      </c>
      <c r="F8" s="107" t="s">
        <v>68</v>
      </c>
      <c r="G8" s="49">
        <v>4500000</v>
      </c>
      <c r="H8" s="199" t="s">
        <v>42</v>
      </c>
      <c r="I8" s="200"/>
      <c r="J8" s="66">
        <v>1100000</v>
      </c>
      <c r="K8" s="67">
        <v>3753</v>
      </c>
      <c r="L8" s="173"/>
      <c r="M8" s="174"/>
    </row>
    <row r="9" spans="1:13" ht="30" customHeight="1" x14ac:dyDescent="0.15">
      <c r="A9" s="39"/>
      <c r="B9" s="41"/>
      <c r="C9" s="52">
        <v>5</v>
      </c>
      <c r="D9" s="43"/>
      <c r="E9" s="45"/>
      <c r="F9" s="107" t="s">
        <v>69</v>
      </c>
      <c r="G9" s="49">
        <v>1760000</v>
      </c>
      <c r="H9" s="199" t="s">
        <v>44</v>
      </c>
      <c r="I9" s="200"/>
      <c r="J9" s="66">
        <v>2653333</v>
      </c>
      <c r="K9" s="67"/>
      <c r="L9" s="173"/>
      <c r="M9" s="174"/>
    </row>
    <row r="10" spans="1:13" ht="30" customHeight="1" x14ac:dyDescent="0.15">
      <c r="A10" s="39"/>
      <c r="B10" s="41"/>
      <c r="C10" s="52">
        <v>6</v>
      </c>
      <c r="D10" s="43"/>
      <c r="E10" s="45"/>
      <c r="F10" s="107" t="s">
        <v>70</v>
      </c>
      <c r="G10" s="49">
        <v>2500000</v>
      </c>
      <c r="H10" s="199" t="s">
        <v>44</v>
      </c>
      <c r="I10" s="200"/>
      <c r="J10" s="66"/>
      <c r="K10" s="67"/>
      <c r="L10" s="173"/>
      <c r="M10" s="174"/>
    </row>
    <row r="11" spans="1:13" ht="30" customHeight="1" x14ac:dyDescent="0.15">
      <c r="A11" s="39"/>
      <c r="B11" s="41"/>
      <c r="C11" s="52">
        <v>7</v>
      </c>
      <c r="D11" s="43"/>
      <c r="E11" s="45"/>
      <c r="F11" s="107" t="s">
        <v>71</v>
      </c>
      <c r="G11" s="49">
        <v>1900000</v>
      </c>
      <c r="H11" s="199" t="s">
        <v>44</v>
      </c>
      <c r="I11" s="200"/>
      <c r="J11" s="66"/>
      <c r="K11" s="67"/>
      <c r="L11" s="173"/>
      <c r="M11" s="174"/>
    </row>
    <row r="12" spans="1:13" ht="30" customHeight="1" x14ac:dyDescent="0.15">
      <c r="A12" s="39"/>
      <c r="B12" s="41"/>
      <c r="C12" s="52">
        <v>8</v>
      </c>
      <c r="D12" s="43"/>
      <c r="E12" s="45"/>
      <c r="F12" s="107" t="s">
        <v>72</v>
      </c>
      <c r="G12" s="49">
        <v>1800000</v>
      </c>
      <c r="H12" s="199" t="s">
        <v>44</v>
      </c>
      <c r="I12" s="200"/>
      <c r="J12" s="66"/>
      <c r="K12" s="67"/>
      <c r="L12" s="173"/>
      <c r="M12" s="174"/>
    </row>
    <row r="13" spans="1:13" ht="30" customHeight="1" x14ac:dyDescent="0.15">
      <c r="A13" s="39" t="s">
        <v>52</v>
      </c>
      <c r="B13" s="41" t="s">
        <v>54</v>
      </c>
      <c r="C13" s="52"/>
      <c r="D13" s="43"/>
      <c r="E13" s="45"/>
      <c r="F13" s="108"/>
      <c r="G13" s="102"/>
      <c r="H13" s="201"/>
      <c r="I13" s="202"/>
      <c r="J13" s="72"/>
      <c r="K13" s="67">
        <f>SUM(K14:K16)</f>
        <v>2033</v>
      </c>
      <c r="L13" s="173"/>
      <c r="M13" s="174"/>
    </row>
    <row r="14" spans="1:13" ht="30" customHeight="1" x14ac:dyDescent="0.15">
      <c r="A14" s="39"/>
      <c r="B14" s="41"/>
      <c r="C14" s="52">
        <v>11</v>
      </c>
      <c r="D14" s="43" t="s">
        <v>119</v>
      </c>
      <c r="E14" s="45" t="s">
        <v>103</v>
      </c>
      <c r="F14" s="107" t="s">
        <v>73</v>
      </c>
      <c r="G14" s="49">
        <v>800000</v>
      </c>
      <c r="H14" s="199" t="s">
        <v>44</v>
      </c>
      <c r="I14" s="200"/>
      <c r="J14" s="66">
        <v>933333</v>
      </c>
      <c r="K14" s="63">
        <v>933</v>
      </c>
      <c r="L14" s="173"/>
      <c r="M14" s="174"/>
    </row>
    <row r="15" spans="1:13" ht="30" customHeight="1" x14ac:dyDescent="0.15">
      <c r="A15" s="39"/>
      <c r="B15" s="41"/>
      <c r="C15" s="52">
        <v>12</v>
      </c>
      <c r="D15" s="43"/>
      <c r="E15" s="45"/>
      <c r="F15" s="107" t="s">
        <v>74</v>
      </c>
      <c r="G15" s="49">
        <v>2000000</v>
      </c>
      <c r="H15" s="199" t="s">
        <v>44</v>
      </c>
      <c r="I15" s="200"/>
      <c r="J15" s="66"/>
      <c r="K15" s="67"/>
      <c r="L15" s="173"/>
      <c r="M15" s="174"/>
    </row>
    <row r="16" spans="1:13" ht="30" customHeight="1" x14ac:dyDescent="0.15">
      <c r="A16" s="39"/>
      <c r="B16" s="41"/>
      <c r="C16" s="52">
        <v>14</v>
      </c>
      <c r="D16" s="43" t="s">
        <v>64</v>
      </c>
      <c r="E16" s="45" t="s">
        <v>65</v>
      </c>
      <c r="F16" s="107" t="s">
        <v>75</v>
      </c>
      <c r="G16" s="49">
        <v>6500000</v>
      </c>
      <c r="H16" s="199" t="s">
        <v>44</v>
      </c>
      <c r="I16" s="200"/>
      <c r="J16" s="66">
        <v>1100000</v>
      </c>
      <c r="K16" s="63">
        <v>1100</v>
      </c>
      <c r="L16" s="173"/>
      <c r="M16" s="174"/>
    </row>
    <row r="17" spans="1:13" s="32" customFormat="1" x14ac:dyDescent="0.15">
      <c r="A17" s="195" t="s">
        <v>32</v>
      </c>
      <c r="B17" s="88" t="s">
        <v>111</v>
      </c>
      <c r="C17" s="89"/>
      <c r="D17" s="89" t="s">
        <v>33</v>
      </c>
      <c r="E17" s="90"/>
      <c r="F17" s="91"/>
      <c r="G17" s="92" t="s">
        <v>30</v>
      </c>
      <c r="H17" s="93"/>
      <c r="I17" s="94"/>
      <c r="J17" s="70" t="s">
        <v>30</v>
      </c>
      <c r="K17" s="99" t="s">
        <v>31</v>
      </c>
      <c r="L17" s="34"/>
      <c r="M17" s="31"/>
    </row>
    <row r="18" spans="1:13" ht="30" customHeight="1" thickBot="1" x14ac:dyDescent="0.2">
      <c r="A18" s="196"/>
      <c r="B18" s="104">
        <f>COUNTA(B7:B16)</f>
        <v>3</v>
      </c>
      <c r="C18" s="95"/>
      <c r="D18" s="104">
        <v>4</v>
      </c>
      <c r="E18" s="95"/>
      <c r="F18" s="96"/>
      <c r="G18" s="103">
        <f>SUM(G7:G16)</f>
        <v>37760000</v>
      </c>
      <c r="H18" s="97"/>
      <c r="I18" s="98"/>
      <c r="J18" s="71">
        <f>SUM(J7:J16)</f>
        <v>10186666</v>
      </c>
      <c r="K18" s="71">
        <f>K7+K8+K13</f>
        <v>10186</v>
      </c>
      <c r="L18" s="197"/>
      <c r="M18" s="198"/>
    </row>
  </sheetData>
  <mergeCells count="32">
    <mergeCell ref="F4:G4"/>
    <mergeCell ref="H4:K4"/>
    <mergeCell ref="L4:M5"/>
    <mergeCell ref="H5:I5"/>
    <mergeCell ref="A4:A5"/>
    <mergeCell ref="B4:B5"/>
    <mergeCell ref="C4:C5"/>
    <mergeCell ref="D4:D5"/>
    <mergeCell ref="E4:E5"/>
    <mergeCell ref="H7:I7"/>
    <mergeCell ref="L7:M7"/>
    <mergeCell ref="H8:I8"/>
    <mergeCell ref="L8:M8"/>
    <mergeCell ref="L3:M3"/>
    <mergeCell ref="H12:I12"/>
    <mergeCell ref="L12:M12"/>
    <mergeCell ref="H13:I13"/>
    <mergeCell ref="L13:M13"/>
    <mergeCell ref="H9:I9"/>
    <mergeCell ref="L9:M9"/>
    <mergeCell ref="H10:I10"/>
    <mergeCell ref="L10:M10"/>
    <mergeCell ref="H11:I11"/>
    <mergeCell ref="L11:M11"/>
    <mergeCell ref="A17:A18"/>
    <mergeCell ref="L18:M18"/>
    <mergeCell ref="H16:I16"/>
    <mergeCell ref="L16:M16"/>
    <mergeCell ref="H14:I14"/>
    <mergeCell ref="L14:M14"/>
    <mergeCell ref="H15:I15"/>
    <mergeCell ref="L15:M15"/>
  </mergeCells>
  <phoneticPr fontId="3"/>
  <dataValidations count="1">
    <dataValidation type="list" allowBlank="1" showInputMessage="1" showErrorMessage="1" sqref="H7:H16" xr:uid="{00000000-0002-0000-0300-000000000000}">
      <formula1>種目及び規格</formula1>
    </dataValidation>
  </dataValidations>
  <printOptions horizontalCentered="1"/>
  <pageMargins left="0.19685039370078741" right="0.19685039370078741" top="0.39370078740157483" bottom="0.19685039370078741" header="0.19685039370078741" footer="0.19685039370078741"/>
  <pageSetup paperSize="9" scale="75" fitToHeight="0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"/>
  <sheetViews>
    <sheetView workbookViewId="0">
      <selection activeCell="B20" sqref="B20"/>
    </sheetView>
  </sheetViews>
  <sheetFormatPr defaultRowHeight="14.25" x14ac:dyDescent="0.15"/>
  <cols>
    <col min="1" max="1" width="13.875" style="36" bestFit="1" customWidth="1"/>
    <col min="2" max="2" width="17.625" style="36" customWidth="1"/>
    <col min="3" max="16384" width="9" style="36"/>
  </cols>
  <sheetData>
    <row r="1" spans="1:3" x14ac:dyDescent="0.15">
      <c r="A1" s="36" t="s">
        <v>39</v>
      </c>
      <c r="B1" s="36" t="s">
        <v>40</v>
      </c>
      <c r="C1" s="36" t="s">
        <v>45</v>
      </c>
    </row>
    <row r="2" spans="1:3" x14ac:dyDescent="0.15">
      <c r="A2" s="36" t="s">
        <v>41</v>
      </c>
      <c r="B2" s="36" t="s">
        <v>42</v>
      </c>
      <c r="C2" s="36" t="s">
        <v>46</v>
      </c>
    </row>
    <row r="3" spans="1:3" x14ac:dyDescent="0.15">
      <c r="A3" s="36" t="s">
        <v>43</v>
      </c>
      <c r="B3" s="36" t="s">
        <v>44</v>
      </c>
      <c r="C3" s="36" t="s">
        <v>47</v>
      </c>
    </row>
    <row r="4" spans="1:3" x14ac:dyDescent="0.15">
      <c r="A4" s="36" t="s">
        <v>120</v>
      </c>
      <c r="B4" s="36" t="s">
        <v>121</v>
      </c>
      <c r="C4" s="36" t="s">
        <v>48</v>
      </c>
    </row>
    <row r="5" spans="1:3" x14ac:dyDescent="0.15">
      <c r="A5" s="36" t="s">
        <v>122</v>
      </c>
      <c r="B5" s="36" t="s">
        <v>123</v>
      </c>
    </row>
    <row r="6" spans="1:3" x14ac:dyDescent="0.15">
      <c r="B6" s="36" t="s">
        <v>124</v>
      </c>
    </row>
  </sheetData>
  <phoneticPr fontId="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63e2d50ed76111a280cadb6edc7d295f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818de7b60f519c2569524a4a785983d0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3C5D6F9-A632-430C-A4AE-E4D2EAF457F2}"/>
</file>

<file path=customXml/itemProps2.xml><?xml version="1.0" encoding="utf-8"?>
<ds:datastoreItem xmlns:ds="http://schemas.openxmlformats.org/officeDocument/2006/customXml" ds:itemID="{578F280A-E698-4767-A397-91CAAC980A2D}"/>
</file>

<file path=customXml/itemProps3.xml><?xml version="1.0" encoding="utf-8"?>
<ds:datastoreItem xmlns:ds="http://schemas.openxmlformats.org/officeDocument/2006/customXml" ds:itemID="{2F7ED908-F011-4E8F-AA9B-195BD14E1C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様式１</vt:lpstr>
      <vt:lpstr>別紙１ </vt:lpstr>
      <vt:lpstr>別紙２（1）</vt:lpstr>
      <vt:lpstr>別紙２（2）</vt:lpstr>
      <vt:lpstr>リスト一覧</vt:lpstr>
      <vt:lpstr>'別紙１ '!Print_Area</vt:lpstr>
      <vt:lpstr>'別紙２（1）'!Print_Area</vt:lpstr>
      <vt:lpstr>'別紙２（2）'!Print_Area</vt:lpstr>
      <vt:lpstr>様式１!Print_Area</vt:lpstr>
      <vt:lpstr>'別紙２（1）'!Print_Titles</vt:lpstr>
      <vt:lpstr>'別紙２（2）'!Print_Titles</vt:lpstr>
      <vt:lpstr>施設規格</vt:lpstr>
      <vt:lpstr>種目及び規格</vt:lpstr>
      <vt:lpstr>品目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2023-03-30T05:41:21Z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  <property fmtid="{D5CDD505-2E9C-101B-9397-08002B2CF9AE}" pid="3" name="MediaServiceImageTags">
    <vt:lpwstr/>
  </property>
</Properties>
</file>